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codeName="ЭтаКнига" defaultThemeVersion="124226"/>
  <bookViews>
    <workbookView xWindow="120" yWindow="1140" windowWidth="9720" windowHeight="6300"/>
  </bookViews>
  <sheets>
    <sheet name="Ведомость" sheetId="11" r:id="rId1"/>
    <sheet name="Лист1" sheetId="12" r:id="rId2"/>
  </sheets>
  <definedNames>
    <definedName name="_xlnm._FilterDatabase" localSheetId="0" hidden="1">Ведомость!$B$5:$S$34</definedName>
    <definedName name="д1">#REF!</definedName>
    <definedName name="_xlnm.Print_Titles" localSheetId="0">Ведомость!$5:$6</definedName>
    <definedName name="ЛУ">#REF!</definedName>
    <definedName name="_xlnm.Print_Area" localSheetId="0">Ведомость!$B$1:$W$110</definedName>
  </definedNames>
  <calcPr calcId="145621"/>
</workbook>
</file>

<file path=xl/calcChain.xml><?xml version="1.0" encoding="utf-8"?>
<calcChain xmlns="http://schemas.openxmlformats.org/spreadsheetml/2006/main">
  <c r="R109" i="11" l="1"/>
  <c r="G109" i="11"/>
  <c r="Q108" i="11"/>
  <c r="O108" i="11"/>
  <c r="M108" i="11"/>
  <c r="L108" i="11"/>
  <c r="K108" i="11"/>
  <c r="N107" i="11"/>
  <c r="P107" i="11" s="1"/>
  <c r="N106" i="11"/>
  <c r="P106" i="11" s="1"/>
  <c r="N105" i="11"/>
  <c r="P105" i="11" s="1"/>
  <c r="N104" i="11"/>
  <c r="Q103" i="11"/>
  <c r="O103" i="11"/>
  <c r="M103" i="11"/>
  <c r="L103" i="11"/>
  <c r="K103" i="11"/>
  <c r="N102" i="11"/>
  <c r="P102" i="11" s="1"/>
  <c r="N101" i="11"/>
  <c r="P101" i="11" s="1"/>
  <c r="N100" i="11"/>
  <c r="P100" i="11" s="1"/>
  <c r="N99" i="11"/>
  <c r="L98" i="11"/>
  <c r="M98" i="11"/>
  <c r="O98" i="11"/>
  <c r="Q98" i="11"/>
  <c r="K98" i="11"/>
  <c r="P97" i="11"/>
  <c r="N96" i="11"/>
  <c r="P96" i="11" s="1"/>
  <c r="N95" i="11"/>
  <c r="P95" i="11" s="1"/>
  <c r="N94" i="11"/>
  <c r="P94" i="11" s="1"/>
  <c r="N93" i="11"/>
  <c r="Q92" i="11"/>
  <c r="O92" i="11"/>
  <c r="M92" i="11"/>
  <c r="L92" i="11"/>
  <c r="K92" i="11"/>
  <c r="N91" i="11"/>
  <c r="P91" i="11" s="1"/>
  <c r="N90" i="11"/>
  <c r="P90" i="11" s="1"/>
  <c r="N89" i="11"/>
  <c r="P89" i="11" s="1"/>
  <c r="N88" i="11"/>
  <c r="L87" i="11"/>
  <c r="M87" i="11"/>
  <c r="O87" i="11"/>
  <c r="Q87" i="11"/>
  <c r="K87" i="11"/>
  <c r="N86" i="11"/>
  <c r="P86" i="11" s="1"/>
  <c r="N85" i="11"/>
  <c r="P85" i="11" s="1"/>
  <c r="N84" i="11"/>
  <c r="P84" i="11" s="1"/>
  <c r="N83" i="11"/>
  <c r="N80" i="11"/>
  <c r="P80" i="11" s="1"/>
  <c r="N81" i="11"/>
  <c r="P81" i="11" s="1"/>
  <c r="L82" i="11"/>
  <c r="M82" i="11"/>
  <c r="O82" i="11"/>
  <c r="Q82" i="11"/>
  <c r="K82" i="11"/>
  <c r="N75" i="11"/>
  <c r="P75" i="11" s="1"/>
  <c r="N74" i="11"/>
  <c r="P74" i="11" s="1"/>
  <c r="N79" i="11"/>
  <c r="P79" i="11" s="1"/>
  <c r="N78" i="11"/>
  <c r="P78" i="11" s="1"/>
  <c r="N77" i="11"/>
  <c r="L76" i="11"/>
  <c r="M76" i="11"/>
  <c r="O76" i="11"/>
  <c r="Q76" i="11"/>
  <c r="K76" i="11"/>
  <c r="N73" i="11"/>
  <c r="P73" i="11" s="1"/>
  <c r="N72" i="11"/>
  <c r="Q71" i="11"/>
  <c r="O71" i="11"/>
  <c r="M71" i="11"/>
  <c r="L71" i="11"/>
  <c r="K71" i="11"/>
  <c r="N70" i="11"/>
  <c r="P70" i="11" s="1"/>
  <c r="N69" i="11"/>
  <c r="P69" i="11" s="1"/>
  <c r="N68" i="11"/>
  <c r="Q67" i="11"/>
  <c r="O67" i="11"/>
  <c r="M67" i="11"/>
  <c r="L67" i="11"/>
  <c r="K67" i="11"/>
  <c r="N66" i="11"/>
  <c r="P66" i="11" s="1"/>
  <c r="N65" i="11"/>
  <c r="P65" i="11" s="1"/>
  <c r="N64" i="11"/>
  <c r="Q63" i="11"/>
  <c r="O63" i="11"/>
  <c r="M63" i="11"/>
  <c r="L63" i="11"/>
  <c r="K63" i="11"/>
  <c r="N62" i="11"/>
  <c r="P62" i="11" s="1"/>
  <c r="N61" i="11"/>
  <c r="P61" i="11" s="1"/>
  <c r="N60" i="11"/>
  <c r="Q59" i="11"/>
  <c r="O59" i="11"/>
  <c r="M59" i="11"/>
  <c r="L59" i="11"/>
  <c r="K59" i="11"/>
  <c r="N58" i="11"/>
  <c r="P58" i="11" s="1"/>
  <c r="N57" i="11"/>
  <c r="P57" i="11" s="1"/>
  <c r="N56" i="11"/>
  <c r="Q55" i="11"/>
  <c r="O55" i="11"/>
  <c r="M55" i="11"/>
  <c r="L55" i="11"/>
  <c r="K55" i="11"/>
  <c r="V54" i="11"/>
  <c r="U54" i="11"/>
  <c r="N54" i="11"/>
  <c r="P54" i="11" s="1"/>
  <c r="N53" i="11"/>
  <c r="N52" i="11"/>
  <c r="P52" i="11" s="1"/>
  <c r="Q38" i="11"/>
  <c r="O38" i="11"/>
  <c r="M38" i="11"/>
  <c r="L38" i="11"/>
  <c r="K38" i="11"/>
  <c r="V37" i="11"/>
  <c r="U37" i="11"/>
  <c r="N37" i="11"/>
  <c r="P37" i="11" s="1"/>
  <c r="N36" i="11"/>
  <c r="P36" i="11" s="1"/>
  <c r="N35" i="11"/>
  <c r="P35" i="11" s="1"/>
  <c r="Q51" i="11"/>
  <c r="O51" i="11"/>
  <c r="M51" i="11"/>
  <c r="L51" i="11"/>
  <c r="K51" i="11"/>
  <c r="N50" i="11"/>
  <c r="N49" i="11"/>
  <c r="P49" i="11" s="1"/>
  <c r="Q48" i="11"/>
  <c r="O48" i="11"/>
  <c r="M48" i="11"/>
  <c r="L48" i="11"/>
  <c r="K48" i="11"/>
  <c r="N47" i="11"/>
  <c r="N46" i="11"/>
  <c r="P46" i="11" s="1"/>
  <c r="Q45" i="11"/>
  <c r="O45" i="11"/>
  <c r="M45" i="11"/>
  <c r="L45" i="11"/>
  <c r="K45" i="11"/>
  <c r="V44" i="11"/>
  <c r="U44" i="11"/>
  <c r="N44" i="11"/>
  <c r="P44" i="11" s="1"/>
  <c r="N43" i="11"/>
  <c r="P43" i="11" s="1"/>
  <c r="N42" i="11"/>
  <c r="P42" i="11" s="1"/>
  <c r="V41" i="11"/>
  <c r="U41" i="11"/>
  <c r="Q41" i="11"/>
  <c r="O41" i="11"/>
  <c r="M41" i="11"/>
  <c r="L41" i="11"/>
  <c r="K41" i="11"/>
  <c r="N40" i="11"/>
  <c r="N39" i="11"/>
  <c r="P39" i="11" s="1"/>
  <c r="Q34" i="11"/>
  <c r="O34" i="11"/>
  <c r="M34" i="11"/>
  <c r="L34" i="11"/>
  <c r="K34" i="11"/>
  <c r="N33" i="11"/>
  <c r="P33" i="11" s="1"/>
  <c r="N32" i="11"/>
  <c r="Q31" i="11"/>
  <c r="O31" i="11"/>
  <c r="M31" i="11"/>
  <c r="L31" i="11"/>
  <c r="K31" i="11"/>
  <c r="N30" i="11"/>
  <c r="P30" i="11" s="1"/>
  <c r="N29" i="11"/>
  <c r="P29" i="11" s="1"/>
  <c r="Q28" i="11"/>
  <c r="O28" i="11"/>
  <c r="M28" i="11"/>
  <c r="L28" i="11"/>
  <c r="K28" i="11"/>
  <c r="N27" i="11"/>
  <c r="P27" i="11" s="1"/>
  <c r="N26" i="11"/>
  <c r="Q25" i="11"/>
  <c r="O25" i="11"/>
  <c r="M25" i="11"/>
  <c r="L25" i="11"/>
  <c r="K25" i="11"/>
  <c r="N24" i="11"/>
  <c r="P24" i="11" s="1"/>
  <c r="N23" i="11"/>
  <c r="Q22" i="11"/>
  <c r="O22" i="11"/>
  <c r="M22" i="11"/>
  <c r="L22" i="11"/>
  <c r="K22" i="11"/>
  <c r="N21" i="11"/>
  <c r="P21" i="11" s="1"/>
  <c r="N20" i="11"/>
  <c r="Q15" i="11"/>
  <c r="O15" i="11"/>
  <c r="M15" i="11"/>
  <c r="L15" i="11"/>
  <c r="K15" i="11"/>
  <c r="N14" i="11"/>
  <c r="P14" i="11" s="1"/>
  <c r="N13" i="11"/>
  <c r="Q12" i="11"/>
  <c r="O12" i="11"/>
  <c r="M12" i="11"/>
  <c r="L12" i="11"/>
  <c r="K12" i="11"/>
  <c r="N11" i="11"/>
  <c r="P11" i="11" s="1"/>
  <c r="N10" i="11"/>
  <c r="N98" i="11" l="1"/>
  <c r="N87" i="11"/>
  <c r="N103" i="11"/>
  <c r="N82" i="11"/>
  <c r="N108" i="11"/>
  <c r="P104" i="11"/>
  <c r="P108" i="11" s="1"/>
  <c r="P99" i="11"/>
  <c r="P103" i="11" s="1"/>
  <c r="P93" i="11"/>
  <c r="P98" i="11" s="1"/>
  <c r="N92" i="11"/>
  <c r="P88" i="11"/>
  <c r="P92" i="11" s="1"/>
  <c r="P83" i="11"/>
  <c r="P87" i="11" s="1"/>
  <c r="N76" i="11"/>
  <c r="P77" i="11"/>
  <c r="P72" i="11"/>
  <c r="P76" i="11" s="1"/>
  <c r="N71" i="11"/>
  <c r="P68" i="11"/>
  <c r="P71" i="11" s="1"/>
  <c r="N67" i="11"/>
  <c r="P64" i="11"/>
  <c r="P67" i="11" s="1"/>
  <c r="N63" i="11"/>
  <c r="P60" i="11"/>
  <c r="P63" i="11" s="1"/>
  <c r="N59" i="11"/>
  <c r="P56" i="11"/>
  <c r="P59" i="11" s="1"/>
  <c r="N55" i="11"/>
  <c r="P53" i="11"/>
  <c r="P55" i="11" s="1"/>
  <c r="N51" i="11"/>
  <c r="N48" i="11"/>
  <c r="P50" i="11"/>
  <c r="P51" i="11" s="1"/>
  <c r="N41" i="11"/>
  <c r="N45" i="11"/>
  <c r="P38" i="11"/>
  <c r="N38" i="11"/>
  <c r="P45" i="11"/>
  <c r="P40" i="11"/>
  <c r="P41" i="11" s="1"/>
  <c r="P47" i="11"/>
  <c r="P48" i="11" s="1"/>
  <c r="N25" i="11"/>
  <c r="N28" i="11"/>
  <c r="N34" i="11"/>
  <c r="P32" i="11"/>
  <c r="P34" i="11" s="1"/>
  <c r="P31" i="11"/>
  <c r="N22" i="11"/>
  <c r="N31" i="11"/>
  <c r="P26" i="11"/>
  <c r="P28" i="11" s="1"/>
  <c r="P23" i="11"/>
  <c r="P25" i="11" s="1"/>
  <c r="P20" i="11"/>
  <c r="P22" i="11" s="1"/>
  <c r="N15" i="11"/>
  <c r="N12" i="11"/>
  <c r="P13" i="11"/>
  <c r="P15" i="11" s="1"/>
  <c r="P10" i="11"/>
  <c r="P12" i="11" s="1"/>
  <c r="O19" i="11"/>
  <c r="Q19" i="11"/>
  <c r="L19" i="11"/>
  <c r="M19" i="11"/>
  <c r="K19" i="11"/>
  <c r="P82" i="11" l="1"/>
  <c r="Q9" i="11"/>
  <c r="Q109" i="11" s="1"/>
  <c r="O9" i="11"/>
  <c r="O109" i="11" s="1"/>
  <c r="K9" i="11"/>
  <c r="K109" i="11" s="1"/>
  <c r="L9" i="11"/>
  <c r="L109" i="11" s="1"/>
  <c r="M9" i="11"/>
  <c r="M109" i="11" s="1"/>
  <c r="N18" i="11" l="1"/>
  <c r="P18" i="11" s="1"/>
  <c r="N17" i="11"/>
  <c r="P17" i="11" s="1"/>
  <c r="N16" i="11"/>
  <c r="N19" i="11" l="1"/>
  <c r="P16" i="11"/>
  <c r="P19" i="11" s="1"/>
  <c r="N8" i="11" l="1"/>
  <c r="P8" i="11" s="1"/>
  <c r="N7" i="11"/>
  <c r="N9" i="11" l="1"/>
  <c r="N109" i="11" s="1"/>
  <c r="P7" i="11"/>
  <c r="P9" i="11" s="1"/>
  <c r="P109" i="11" s="1"/>
  <c r="U9" i="11" l="1"/>
  <c r="V9" i="11"/>
  <c r="U12" i="11"/>
  <c r="V12" i="11"/>
  <c r="U15" i="11"/>
  <c r="V15" i="11"/>
  <c r="U18" i="11"/>
  <c r="V18" i="11"/>
</calcChain>
</file>

<file path=xl/sharedStrings.xml><?xml version="1.0" encoding="utf-8"?>
<sst xmlns="http://schemas.openxmlformats.org/spreadsheetml/2006/main" count="261" uniqueCount="67">
  <si>
    <t>№ лота</t>
  </si>
  <si>
    <t>Наименование участкового лесничества</t>
  </si>
  <si>
    <t>Номер  квартала</t>
  </si>
  <si>
    <t>Номер  выдела</t>
  </si>
  <si>
    <t>Номер делянки</t>
  </si>
  <si>
    <t>Площадь, га</t>
  </si>
  <si>
    <t>Хозяйство</t>
  </si>
  <si>
    <t>Способ рубки</t>
  </si>
  <si>
    <t>Порода</t>
  </si>
  <si>
    <t>Деловая древесина куб. метр</t>
  </si>
  <si>
    <t>Дровяная</t>
  </si>
  <si>
    <t>Всего</t>
  </si>
  <si>
    <t>Крупная</t>
  </si>
  <si>
    <t>Средняя</t>
  </si>
  <si>
    <t>Мелкая</t>
  </si>
  <si>
    <t>Итого</t>
  </si>
  <si>
    <t>Осина</t>
  </si>
  <si>
    <t>Липа</t>
  </si>
  <si>
    <t>СР</t>
  </si>
  <si>
    <t>Дуб</t>
  </si>
  <si>
    <t/>
  </si>
  <si>
    <t xml:space="preserve">мягколиственное </t>
  </si>
  <si>
    <t>Аукционная цена, руб</t>
  </si>
  <si>
    <t>Таксовая стоимость, руб</t>
  </si>
  <si>
    <t>кадастровый номер участка</t>
  </si>
  <si>
    <t xml:space="preserve">ВЕДОМОСТЬ </t>
  </si>
  <si>
    <t>Восходское/46/3/Липа</t>
  </si>
  <si>
    <t>Восходское/86/10/Осина</t>
  </si>
  <si>
    <t>Восходское/86/10/Итого</t>
  </si>
  <si>
    <t>Буинское</t>
  </si>
  <si>
    <t>Тюбяк-Чирковское</t>
  </si>
  <si>
    <t>ДВР</t>
  </si>
  <si>
    <t>16:08:000000:460</t>
  </si>
  <si>
    <t>10ОС+ЛП+Д</t>
  </si>
  <si>
    <t>8ОС2ЛП+Д</t>
  </si>
  <si>
    <t>4ОС3ЛП3ДН</t>
  </si>
  <si>
    <t>4Д6ЛП+В</t>
  </si>
  <si>
    <t>Вязь</t>
  </si>
  <si>
    <t>8ОС2ЛП</t>
  </si>
  <si>
    <t>8ОС1ЛПН1Б</t>
  </si>
  <si>
    <t>10ОС</t>
  </si>
  <si>
    <t>6ОС3ЛП1Д</t>
  </si>
  <si>
    <t>9ЛП1Д+КЛ+ОС</t>
  </si>
  <si>
    <t>Дрожжаное</t>
  </si>
  <si>
    <t>8ЛП2Д</t>
  </si>
  <si>
    <t>9ОС1Б</t>
  </si>
  <si>
    <t>10ОС+ЛП</t>
  </si>
  <si>
    <t>Клен</t>
  </si>
  <si>
    <t>7ЛП3ДН+ОС+КЛ</t>
  </si>
  <si>
    <t>7ЛП3ДН+ОС</t>
  </si>
  <si>
    <t>8ЛП2Д+ОС+В+КЛ</t>
  </si>
  <si>
    <t>Сосна</t>
  </si>
  <si>
    <t>твердолиственное</t>
  </si>
  <si>
    <t>10ДН+С</t>
  </si>
  <si>
    <t>8ЛП2Д+ОС</t>
  </si>
  <si>
    <t>7ЛП3ОС+ИВ</t>
  </si>
  <si>
    <t>7ДН3ЛП+ОС+КЛ</t>
  </si>
  <si>
    <t>8ЛПН2Д</t>
  </si>
  <si>
    <t>8ЛПН2Д+КЛ</t>
  </si>
  <si>
    <t>16:08:000000:438</t>
  </si>
  <si>
    <t>16:14:000000:682</t>
  </si>
  <si>
    <t>16:17:000000:285</t>
  </si>
  <si>
    <t>16:17:000000:191</t>
  </si>
  <si>
    <t>16:17:000000:274</t>
  </si>
  <si>
    <t>16:17:000000:281</t>
  </si>
  <si>
    <t>16:08:000000:458</t>
  </si>
  <si>
    <t>аукционных единиц купли-продажи лесонасаждений  для аукциона (бизнес) Буинское лесничество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</si>
</sst>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0"/>
      <name val="Arial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FF0000"/>
      <name val="Arial"/>
      <family val="2"/>
      <charset val="204"/>
    </font>
    <font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Alignment="1">
      <alignment horizontal="center"/>
    </xf>
    <xf numFmtId="164" fontId="2" fillId="0" borderId="0" xfId="0" applyNumberFormat="1" applyFont="1" applyFill="1" applyBorder="1" applyAlignment="1" applyProtection="1">
      <alignment horizontal="center" vertical="center"/>
      <protection hidden="1"/>
    </xf>
    <xf numFmtId="164" fontId="2" fillId="0" borderId="0" xfId="0" applyNumberFormat="1" applyFont="1" applyFill="1" applyAlignment="1" applyProtection="1">
      <alignment horizontal="center" vertical="center"/>
      <protection hidden="1"/>
    </xf>
    <xf numFmtId="1" fontId="1" fillId="0" borderId="0" xfId="0" applyNumberFormat="1" applyFont="1" applyFill="1" applyBorder="1" applyAlignment="1" applyProtection="1">
      <alignment horizontal="center" vertical="center"/>
      <protection hidden="1"/>
    </xf>
    <xf numFmtId="2" fontId="1" fillId="0" borderId="0" xfId="0" applyNumberFormat="1" applyFont="1" applyFill="1" applyBorder="1" applyAlignment="1" applyProtection="1">
      <alignment horizontal="center" vertical="center"/>
      <protection hidden="1"/>
    </xf>
    <xf numFmtId="164" fontId="1" fillId="0" borderId="0" xfId="0" applyNumberFormat="1" applyFont="1" applyFill="1" applyBorder="1" applyAlignment="1" applyProtection="1">
      <alignment horizontal="center" vertical="center"/>
      <protection hidden="1"/>
    </xf>
    <xf numFmtId="2" fontId="2" fillId="0" borderId="0" xfId="0" applyNumberFormat="1" applyFont="1" applyFill="1" applyBorder="1" applyAlignment="1" applyProtection="1">
      <alignment horizontal="center" vertical="center"/>
      <protection hidden="1"/>
    </xf>
    <xf numFmtId="4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4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2" fontId="1" fillId="0" borderId="0" xfId="0" applyNumberFormat="1" applyFont="1" applyFill="1" applyBorder="1" applyAlignment="1" applyProtection="1">
      <alignment horizontal="center" vertical="center"/>
      <protection hidden="1"/>
    </xf>
    <xf numFmtId="2" fontId="2" fillId="0" borderId="0" xfId="0" applyNumberFormat="1" applyFont="1" applyFill="1" applyAlignment="1" applyProtection="1">
      <alignment horizontal="center" vertical="center"/>
      <protection hidden="1"/>
    </xf>
    <xf numFmtId="2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2" fontId="5" fillId="2" borderId="1" xfId="0" applyNumberFormat="1" applyFont="1" applyFill="1" applyBorder="1" applyAlignment="1" applyProtection="1">
      <alignment horizontal="center" vertical="center" wrapText="1"/>
      <protection hidden="1"/>
    </xf>
    <xf numFmtId="1" fontId="5" fillId="2" borderId="1" xfId="0" applyNumberFormat="1" applyFont="1" applyFill="1" applyBorder="1" applyAlignment="1" applyProtection="1">
      <alignment horizontal="center" vertical="center" wrapText="1"/>
      <protection hidden="1"/>
    </xf>
    <xf numFmtId="2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1" fontId="4" fillId="0" borderId="1" xfId="0" applyNumberFormat="1" applyFont="1" applyFill="1" applyBorder="1" applyAlignment="1">
      <alignment horizontal="center" vertical="center"/>
    </xf>
    <xf numFmtId="1" fontId="2" fillId="0" borderId="0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Border="1"/>
    <xf numFmtId="4" fontId="3" fillId="0" borderId="0" xfId="0" applyNumberFormat="1" applyFont="1" applyFill="1" applyBorder="1" applyAlignment="1">
      <alignment horizontal="right" vertical="center"/>
    </xf>
    <xf numFmtId="0" fontId="0" fillId="0" borderId="0" xfId="0" applyNumberFormat="1" applyBorder="1"/>
    <xf numFmtId="1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3" fontId="4" fillId="2" borderId="1" xfId="0" applyNumberFormat="1" applyFont="1" applyFill="1" applyBorder="1" applyAlignment="1" applyProtection="1">
      <alignment horizontal="center" vertical="center" wrapText="1"/>
      <protection hidden="1"/>
    </xf>
    <xf numFmtId="2" fontId="4" fillId="0" borderId="1" xfId="0" applyNumberFormat="1" applyFont="1" applyFill="1" applyBorder="1" applyAlignment="1">
      <alignment horizontal="center" vertical="center"/>
    </xf>
    <xf numFmtId="1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1" fontId="4" fillId="0" borderId="0" xfId="0" applyNumberFormat="1" applyFont="1" applyFill="1" applyBorder="1" applyAlignment="1" applyProtection="1">
      <alignment horizontal="center" vertical="center"/>
      <protection hidden="1"/>
    </xf>
    <xf numFmtId="1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2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2" fontId="4" fillId="3" borderId="1" xfId="0" applyNumberFormat="1" applyFont="1" applyFill="1" applyBorder="1" applyAlignment="1" applyProtection="1">
      <alignment horizontal="center" vertical="center" wrapText="1"/>
      <protection hidden="1"/>
    </xf>
    <xf numFmtId="1" fontId="5" fillId="3" borderId="1" xfId="0" applyNumberFormat="1" applyFont="1" applyFill="1" applyBorder="1" applyAlignment="1" applyProtection="1">
      <alignment horizontal="center" vertical="center" wrapText="1"/>
      <protection hidden="1"/>
    </xf>
    <xf numFmtId="2" fontId="5" fillId="3" borderId="1" xfId="0" applyNumberFormat="1" applyFont="1" applyFill="1" applyBorder="1" applyAlignment="1" applyProtection="1">
      <alignment horizontal="center" vertical="center" wrapText="1"/>
      <protection hidden="1"/>
    </xf>
    <xf numFmtId="4" fontId="5" fillId="3" borderId="0" xfId="0" applyNumberFormat="1" applyFont="1" applyFill="1" applyBorder="1" applyAlignment="1" applyProtection="1">
      <alignment horizontal="center" vertical="center" wrapText="1"/>
      <protection hidden="1"/>
    </xf>
    <xf numFmtId="2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1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2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2" fontId="2" fillId="0" borderId="1" xfId="0" applyNumberFormat="1" applyFont="1" applyFill="1" applyBorder="1" applyAlignment="1" applyProtection="1">
      <alignment horizontal="center" vertical="center"/>
      <protection hidden="1"/>
    </xf>
    <xf numFmtId="1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2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0" applyFont="1"/>
    <xf numFmtId="0" fontId="6" fillId="0" borderId="0" xfId="0" applyFont="1" applyAlignment="1">
      <alignment horizontal="center"/>
    </xf>
    <xf numFmtId="0" fontId="6" fillId="0" borderId="0" xfId="0" applyNumberFormat="1" applyFont="1" applyBorder="1"/>
    <xf numFmtId="0" fontId="7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Border="1"/>
    <xf numFmtId="4" fontId="5" fillId="0" borderId="0" xfId="0" applyNumberFormat="1" applyFont="1" applyFill="1" applyBorder="1" applyAlignment="1">
      <alignment horizontal="right" vertical="center"/>
    </xf>
    <xf numFmtId="0" fontId="7" fillId="0" borderId="0" xfId="0" applyNumberFormat="1" applyFont="1" applyBorder="1"/>
    <xf numFmtId="4" fontId="5" fillId="3" borderId="1" xfId="0" applyNumberFormat="1" applyFont="1" applyFill="1" applyBorder="1" applyAlignment="1" applyProtection="1">
      <alignment horizontal="center" vertical="center" wrapText="1"/>
      <protection hidden="1"/>
    </xf>
    <xf numFmtId="1" fontId="2" fillId="0" borderId="1" xfId="0" applyNumberFormat="1" applyFont="1" applyFill="1" applyBorder="1" applyAlignment="1" applyProtection="1">
      <alignment horizontal="center" vertical="center"/>
      <protection hidden="1"/>
    </xf>
    <xf numFmtId="164" fontId="2" fillId="0" borderId="1" xfId="0" applyNumberFormat="1" applyFont="1" applyFill="1" applyBorder="1" applyAlignment="1" applyProtection="1">
      <alignment horizontal="center" vertical="center"/>
      <protection hidden="1"/>
    </xf>
    <xf numFmtId="2" fontId="2" fillId="0" borderId="0" xfId="0" applyNumberFormat="1" applyFont="1" applyFill="1" applyBorder="1" applyAlignment="1" applyProtection="1">
      <alignment horizontal="center" vertical="center"/>
      <protection hidden="1"/>
    </xf>
    <xf numFmtId="1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1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1" fontId="4" fillId="0" borderId="3" xfId="0" applyNumberFormat="1" applyFont="1" applyFill="1" applyBorder="1" applyAlignment="1" applyProtection="1">
      <alignment horizontal="center" vertical="center" wrapText="1"/>
      <protection hidden="1"/>
    </xf>
    <xf numFmtId="164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164" fontId="4" fillId="0" borderId="3" xfId="0" applyNumberFormat="1" applyFont="1" applyFill="1" applyBorder="1" applyAlignment="1" applyProtection="1">
      <alignment horizontal="center" vertical="center" wrapText="1"/>
      <protection hidden="1"/>
    </xf>
    <xf numFmtId="2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2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2" fontId="4" fillId="0" borderId="3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Y109"/>
  <sheetViews>
    <sheetView tabSelected="1" view="pageBreakPreview" zoomScale="85" zoomScaleNormal="80" zoomScaleSheetLayoutView="85" workbookViewId="0">
      <selection activeCell="K13" sqref="K13"/>
    </sheetView>
  </sheetViews>
  <sheetFormatPr defaultRowHeight="12.75" x14ac:dyDescent="0.2"/>
  <cols>
    <col min="1" max="1" width="5.140625" customWidth="1"/>
    <col min="2" max="2" width="7.28515625" style="4" customWidth="1"/>
    <col min="3" max="3" width="16.28515625" style="5" customWidth="1"/>
    <col min="4" max="4" width="8.7109375" style="4" customWidth="1"/>
    <col min="5" max="6" width="7.85546875" style="4" customWidth="1"/>
    <col min="7" max="7" width="8.5703125" style="5" customWidth="1"/>
    <col min="8" max="8" width="21.140625" style="4" customWidth="1"/>
    <col min="9" max="9" width="7.5703125" style="5" customWidth="1"/>
    <col min="10" max="10" width="9.42578125" style="5" customWidth="1"/>
    <col min="11" max="11" width="10.85546875" style="4" customWidth="1"/>
    <col min="12" max="12" width="9.7109375" style="4" customWidth="1"/>
    <col min="13" max="13" width="10.28515625" style="4" customWidth="1"/>
    <col min="14" max="14" width="10.5703125" style="6" customWidth="1"/>
    <col min="15" max="15" width="10.140625" style="4" customWidth="1"/>
    <col min="16" max="16" width="11.140625" style="6" customWidth="1"/>
    <col min="17" max="17" width="13.28515625" style="10" customWidth="1"/>
    <col min="18" max="18" width="12.85546875" style="6" customWidth="1"/>
    <col min="19" max="19" width="17.28515625" style="6" customWidth="1"/>
    <col min="20" max="20" width="35.28515625" hidden="1" customWidth="1"/>
    <col min="21" max="21" width="9.140625" style="1" hidden="1" customWidth="1"/>
    <col min="22" max="22" width="12.7109375" style="1" hidden="1" customWidth="1"/>
    <col min="23" max="23" width="9.140625" style="1" hidden="1" customWidth="1"/>
  </cols>
  <sheetData>
    <row r="1" spans="2:25" x14ac:dyDescent="0.2">
      <c r="B1" s="7"/>
      <c r="C1" s="7"/>
      <c r="D1" s="7"/>
      <c r="E1" s="7"/>
      <c r="F1" s="7"/>
      <c r="G1" s="7"/>
      <c r="H1" s="7"/>
      <c r="I1" s="7"/>
      <c r="J1" s="7"/>
      <c r="K1" s="17"/>
      <c r="L1" s="17"/>
      <c r="M1" s="17"/>
      <c r="N1" s="2"/>
      <c r="O1" s="17"/>
      <c r="P1" s="2"/>
      <c r="Q1" s="11"/>
      <c r="R1" s="3"/>
      <c r="S1" s="3"/>
    </row>
    <row r="2" spans="2:25" x14ac:dyDescent="0.2">
      <c r="B2" s="50" t="s">
        <v>25</v>
      </c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</row>
    <row r="3" spans="2:25" x14ac:dyDescent="0.2">
      <c r="B3" s="50" t="s">
        <v>66</v>
      </c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</row>
    <row r="5" spans="2:25" ht="33" customHeight="1" x14ac:dyDescent="0.2">
      <c r="B5" s="51" t="s">
        <v>0</v>
      </c>
      <c r="C5" s="56" t="s">
        <v>1</v>
      </c>
      <c r="D5" s="51" t="s">
        <v>2</v>
      </c>
      <c r="E5" s="51" t="s">
        <v>3</v>
      </c>
      <c r="F5" s="52" t="s">
        <v>4</v>
      </c>
      <c r="G5" s="58" t="s">
        <v>5</v>
      </c>
      <c r="H5" s="52" t="s">
        <v>6</v>
      </c>
      <c r="I5" s="58" t="s">
        <v>7</v>
      </c>
      <c r="J5" s="58" t="s">
        <v>8</v>
      </c>
      <c r="K5" s="57" t="s">
        <v>9</v>
      </c>
      <c r="L5" s="57"/>
      <c r="M5" s="57"/>
      <c r="N5" s="57"/>
      <c r="O5" s="52" t="s">
        <v>10</v>
      </c>
      <c r="P5" s="54" t="s">
        <v>11</v>
      </c>
      <c r="Q5" s="56" t="s">
        <v>23</v>
      </c>
      <c r="R5" s="57" t="s">
        <v>22</v>
      </c>
      <c r="S5" s="57" t="s">
        <v>24</v>
      </c>
    </row>
    <row r="6" spans="2:25" ht="24" customHeight="1" x14ac:dyDescent="0.2">
      <c r="B6" s="51"/>
      <c r="C6" s="56"/>
      <c r="D6" s="51"/>
      <c r="E6" s="51"/>
      <c r="F6" s="53"/>
      <c r="G6" s="59"/>
      <c r="H6" s="53"/>
      <c r="I6" s="59"/>
      <c r="J6" s="59"/>
      <c r="K6" s="21" t="s">
        <v>12</v>
      </c>
      <c r="L6" s="21" t="s">
        <v>13</v>
      </c>
      <c r="M6" s="21" t="s">
        <v>14</v>
      </c>
      <c r="N6" s="25" t="s">
        <v>15</v>
      </c>
      <c r="O6" s="53"/>
      <c r="P6" s="55"/>
      <c r="Q6" s="56"/>
      <c r="R6" s="57"/>
      <c r="S6" s="57"/>
    </row>
    <row r="7" spans="2:25" ht="29.25" customHeight="1" x14ac:dyDescent="0.2">
      <c r="B7" s="21">
        <v>1</v>
      </c>
      <c r="C7" s="12" t="s">
        <v>30</v>
      </c>
      <c r="D7" s="21">
        <v>19</v>
      </c>
      <c r="E7" s="21">
        <v>18</v>
      </c>
      <c r="F7" s="21">
        <v>1</v>
      </c>
      <c r="G7" s="12">
        <v>4.0999999999999996</v>
      </c>
      <c r="H7" s="21" t="s">
        <v>21</v>
      </c>
      <c r="I7" s="12" t="s">
        <v>31</v>
      </c>
      <c r="J7" s="35" t="s">
        <v>16</v>
      </c>
      <c r="K7" s="21">
        <v>21</v>
      </c>
      <c r="L7" s="21">
        <v>60</v>
      </c>
      <c r="M7" s="21">
        <v>2</v>
      </c>
      <c r="N7" s="22">
        <f t="shared" ref="N7:N8" si="0">SUBTOTAL(9,K7:M7)</f>
        <v>83</v>
      </c>
      <c r="O7" s="21">
        <v>320</v>
      </c>
      <c r="P7" s="22">
        <f>SUM(N7:O7)</f>
        <v>403</v>
      </c>
      <c r="Q7" s="12">
        <v>1478.59</v>
      </c>
      <c r="R7" s="9"/>
      <c r="S7" s="23" t="s">
        <v>59</v>
      </c>
      <c r="T7" t="s">
        <v>27</v>
      </c>
    </row>
    <row r="8" spans="2:25" ht="15.75" customHeight="1" x14ac:dyDescent="0.2">
      <c r="B8" s="21"/>
      <c r="C8" s="12"/>
      <c r="D8" s="21"/>
      <c r="E8" s="21"/>
      <c r="F8" s="21"/>
      <c r="G8" s="12"/>
      <c r="H8" s="16" t="s">
        <v>33</v>
      </c>
      <c r="I8" s="12"/>
      <c r="J8" s="12"/>
      <c r="K8" s="21"/>
      <c r="L8" s="21"/>
      <c r="M8" s="21"/>
      <c r="N8" s="22">
        <f t="shared" si="0"/>
        <v>0</v>
      </c>
      <c r="O8" s="21"/>
      <c r="P8" s="22">
        <f>SUM(N8:O8)</f>
        <v>0</v>
      </c>
      <c r="Q8" s="12"/>
      <c r="R8" s="8"/>
      <c r="S8" s="8"/>
    </row>
    <row r="9" spans="2:25" ht="16.149999999999999" customHeight="1" x14ac:dyDescent="0.2">
      <c r="B9" s="21"/>
      <c r="C9" s="12"/>
      <c r="D9" s="21"/>
      <c r="E9" s="21"/>
      <c r="F9" s="21"/>
      <c r="G9" s="12"/>
      <c r="H9" s="26">
        <v>60</v>
      </c>
      <c r="I9" s="12"/>
      <c r="J9" s="13" t="s">
        <v>15</v>
      </c>
      <c r="K9" s="14">
        <f t="shared" ref="K9:Q9" si="1">SUM(K7:K8)</f>
        <v>21</v>
      </c>
      <c r="L9" s="14">
        <f t="shared" si="1"/>
        <v>60</v>
      </c>
      <c r="M9" s="14">
        <f t="shared" si="1"/>
        <v>2</v>
      </c>
      <c r="N9" s="14">
        <f t="shared" si="1"/>
        <v>83</v>
      </c>
      <c r="O9" s="14">
        <f t="shared" si="1"/>
        <v>320</v>
      </c>
      <c r="P9" s="14">
        <f t="shared" si="1"/>
        <v>403</v>
      </c>
      <c r="Q9" s="13">
        <f t="shared" si="1"/>
        <v>1478.59</v>
      </c>
      <c r="R9" s="13">
        <v>5071.5600000000004</v>
      </c>
      <c r="S9" s="8"/>
      <c r="T9" t="s">
        <v>28</v>
      </c>
      <c r="U9" s="1" t="e">
        <f ca="1">OFFSET(#REF!,W9,0,1,1)</f>
        <v>#REF!</v>
      </c>
      <c r="V9" s="1" t="e">
        <f ca="1">OFFSET(#REF!,W9,-1,1,1)</f>
        <v>#REF!</v>
      </c>
      <c r="W9" s="1">
        <v>192</v>
      </c>
    </row>
    <row r="10" spans="2:25" ht="25.5" customHeight="1" x14ac:dyDescent="0.2">
      <c r="B10" s="21">
        <v>2</v>
      </c>
      <c r="C10" s="12" t="s">
        <v>30</v>
      </c>
      <c r="D10" s="21">
        <v>19</v>
      </c>
      <c r="E10" s="21">
        <v>16</v>
      </c>
      <c r="F10" s="21">
        <v>2</v>
      </c>
      <c r="G10" s="12">
        <v>19.2</v>
      </c>
      <c r="H10" s="21" t="s">
        <v>21</v>
      </c>
      <c r="I10" s="33" t="s">
        <v>31</v>
      </c>
      <c r="J10" s="35" t="s">
        <v>16</v>
      </c>
      <c r="K10" s="34">
        <v>103</v>
      </c>
      <c r="L10" s="34">
        <v>70</v>
      </c>
      <c r="M10" s="34">
        <v>1</v>
      </c>
      <c r="N10" s="22">
        <f t="shared" ref="N10:N11" si="2">SUBTOTAL(9,K10:M10)</f>
        <v>174</v>
      </c>
      <c r="O10" s="34">
        <v>1187</v>
      </c>
      <c r="P10" s="22">
        <f>SUM(N10:O10)</f>
        <v>1361</v>
      </c>
      <c r="Q10" s="35">
        <v>3651.19</v>
      </c>
      <c r="R10" s="9"/>
      <c r="S10" s="23" t="s">
        <v>59</v>
      </c>
      <c r="T10" t="s">
        <v>27</v>
      </c>
    </row>
    <row r="11" spans="2:25" ht="16.149999999999999" customHeight="1" x14ac:dyDescent="0.2">
      <c r="B11" s="21"/>
      <c r="C11" s="12"/>
      <c r="D11" s="21"/>
      <c r="E11" s="21"/>
      <c r="F11" s="21"/>
      <c r="G11" s="12"/>
      <c r="H11" s="16" t="s">
        <v>34</v>
      </c>
      <c r="I11" s="12"/>
      <c r="J11" s="35"/>
      <c r="K11" s="34"/>
      <c r="L11" s="34"/>
      <c r="M11" s="34"/>
      <c r="N11" s="22">
        <f t="shared" si="2"/>
        <v>0</v>
      </c>
      <c r="O11" s="34"/>
      <c r="P11" s="22">
        <f>SUM(N11:O11)</f>
        <v>0</v>
      </c>
      <c r="Q11" s="35"/>
      <c r="R11" s="8"/>
      <c r="S11" s="8"/>
    </row>
    <row r="12" spans="2:25" ht="16.149999999999999" customHeight="1" x14ac:dyDescent="0.2">
      <c r="B12" s="21"/>
      <c r="C12" s="12"/>
      <c r="D12" s="21"/>
      <c r="E12" s="21"/>
      <c r="F12" s="21"/>
      <c r="G12" s="12"/>
      <c r="H12" s="21">
        <v>60</v>
      </c>
      <c r="I12" s="12"/>
      <c r="J12" s="13" t="s">
        <v>15</v>
      </c>
      <c r="K12" s="14">
        <f t="shared" ref="K12:Q12" si="3">SUM(K10:K11)</f>
        <v>103</v>
      </c>
      <c r="L12" s="14">
        <f t="shared" si="3"/>
        <v>70</v>
      </c>
      <c r="M12" s="14">
        <f t="shared" si="3"/>
        <v>1</v>
      </c>
      <c r="N12" s="14">
        <f t="shared" si="3"/>
        <v>174</v>
      </c>
      <c r="O12" s="14">
        <f t="shared" si="3"/>
        <v>1187</v>
      </c>
      <c r="P12" s="14">
        <f t="shared" si="3"/>
        <v>1361</v>
      </c>
      <c r="Q12" s="13">
        <f t="shared" si="3"/>
        <v>3651.19</v>
      </c>
      <c r="R12" s="13">
        <v>20446.66</v>
      </c>
      <c r="S12" s="8"/>
      <c r="T12" t="s">
        <v>28</v>
      </c>
      <c r="U12" s="1" t="e">
        <f ca="1">OFFSET(#REF!,W12,0,1,1)</f>
        <v>#REF!</v>
      </c>
      <c r="V12" s="1" t="e">
        <f ca="1">OFFSET(#REF!,W12,-1,1,1)</f>
        <v>#REF!</v>
      </c>
      <c r="W12" s="1">
        <v>192</v>
      </c>
      <c r="X12" s="18"/>
      <c r="Y12" s="18"/>
    </row>
    <row r="13" spans="2:25" ht="26.25" customHeight="1" x14ac:dyDescent="0.2">
      <c r="B13" s="21">
        <v>3</v>
      </c>
      <c r="C13" s="33" t="s">
        <v>30</v>
      </c>
      <c r="D13" s="21">
        <v>20</v>
      </c>
      <c r="E13" s="21">
        <v>4</v>
      </c>
      <c r="F13" s="21">
        <v>2</v>
      </c>
      <c r="G13" s="12">
        <v>5</v>
      </c>
      <c r="H13" s="34" t="s">
        <v>21</v>
      </c>
      <c r="I13" s="12" t="s">
        <v>31</v>
      </c>
      <c r="J13" s="35" t="s">
        <v>16</v>
      </c>
      <c r="K13" s="34">
        <v>143</v>
      </c>
      <c r="L13" s="34">
        <v>26</v>
      </c>
      <c r="M13" s="34">
        <v>0</v>
      </c>
      <c r="N13" s="22">
        <f t="shared" ref="N13:N14" si="4">SUBTOTAL(9,K13:M13)</f>
        <v>169</v>
      </c>
      <c r="O13" s="34">
        <v>470</v>
      </c>
      <c r="P13" s="22">
        <f>SUM(N13:O13)</f>
        <v>639</v>
      </c>
      <c r="Q13" s="35">
        <v>3418.88</v>
      </c>
      <c r="R13" s="9"/>
      <c r="S13" s="23" t="s">
        <v>59</v>
      </c>
      <c r="T13" t="s">
        <v>27</v>
      </c>
      <c r="X13" s="18"/>
      <c r="Y13" s="19"/>
    </row>
    <row r="14" spans="2:25" ht="16.149999999999999" customHeight="1" x14ac:dyDescent="0.2">
      <c r="B14" s="21"/>
      <c r="C14" s="12"/>
      <c r="D14" s="21"/>
      <c r="E14" s="21"/>
      <c r="F14" s="21"/>
      <c r="G14" s="12"/>
      <c r="H14" s="16" t="s">
        <v>35</v>
      </c>
      <c r="I14" s="12"/>
      <c r="J14" s="35"/>
      <c r="K14" s="34"/>
      <c r="L14" s="34"/>
      <c r="M14" s="34"/>
      <c r="N14" s="22">
        <f t="shared" si="4"/>
        <v>0</v>
      </c>
      <c r="O14" s="34"/>
      <c r="P14" s="22">
        <f>SUM(N14:O14)</f>
        <v>0</v>
      </c>
      <c r="Q14" s="35"/>
      <c r="R14" s="8"/>
      <c r="S14" s="8"/>
      <c r="X14" s="20"/>
      <c r="Y14" s="19"/>
    </row>
    <row r="15" spans="2:25" ht="16.149999999999999" customHeight="1" x14ac:dyDescent="0.2">
      <c r="B15" s="21"/>
      <c r="C15" s="12"/>
      <c r="D15" s="21"/>
      <c r="E15" s="21"/>
      <c r="F15" s="21"/>
      <c r="G15" s="12"/>
      <c r="H15" s="21">
        <v>60</v>
      </c>
      <c r="I15" s="12"/>
      <c r="J15" s="13" t="s">
        <v>15</v>
      </c>
      <c r="K15" s="14">
        <f t="shared" ref="K15:Q15" si="5">SUM(K13:K14)</f>
        <v>143</v>
      </c>
      <c r="L15" s="14">
        <f t="shared" si="5"/>
        <v>26</v>
      </c>
      <c r="M15" s="14">
        <f t="shared" si="5"/>
        <v>0</v>
      </c>
      <c r="N15" s="14">
        <f t="shared" si="5"/>
        <v>169</v>
      </c>
      <c r="O15" s="14">
        <f t="shared" si="5"/>
        <v>470</v>
      </c>
      <c r="P15" s="14">
        <f t="shared" si="5"/>
        <v>639</v>
      </c>
      <c r="Q15" s="13">
        <f t="shared" si="5"/>
        <v>3418.88</v>
      </c>
      <c r="R15" s="13">
        <v>7795.05</v>
      </c>
      <c r="S15" s="8"/>
      <c r="T15" t="s">
        <v>28</v>
      </c>
      <c r="U15" s="1" t="e">
        <f ca="1">OFFSET(#REF!,W15,0,1,1)</f>
        <v>#REF!</v>
      </c>
      <c r="V15" s="1" t="e">
        <f ca="1">OFFSET(#REF!,W15,-1,1,1)</f>
        <v>#REF!</v>
      </c>
      <c r="W15" s="1">
        <v>192</v>
      </c>
      <c r="X15" s="20"/>
      <c r="Y15" s="19"/>
    </row>
    <row r="16" spans="2:25" ht="42" customHeight="1" x14ac:dyDescent="0.2">
      <c r="B16" s="27">
        <v>4</v>
      </c>
      <c r="C16" s="35" t="s">
        <v>30</v>
      </c>
      <c r="D16" s="27">
        <v>24</v>
      </c>
      <c r="E16" s="27">
        <v>8</v>
      </c>
      <c r="F16" s="27">
        <v>1</v>
      </c>
      <c r="G16" s="28">
        <v>3.8</v>
      </c>
      <c r="H16" s="27" t="s">
        <v>21</v>
      </c>
      <c r="I16" s="35" t="s">
        <v>18</v>
      </c>
      <c r="J16" s="12" t="s">
        <v>19</v>
      </c>
      <c r="K16" s="21">
        <v>18</v>
      </c>
      <c r="L16" s="21">
        <v>2</v>
      </c>
      <c r="M16" s="21"/>
      <c r="N16" s="22">
        <f t="shared" ref="N16:N18" si="6">SUBTOTAL(9,K16:M16)</f>
        <v>20</v>
      </c>
      <c r="O16" s="21">
        <v>248</v>
      </c>
      <c r="P16" s="22">
        <f>SUM(N16:O16)</f>
        <v>268</v>
      </c>
      <c r="Q16" s="8">
        <v>41853.949999999997</v>
      </c>
      <c r="R16" s="9"/>
      <c r="S16" s="23" t="s">
        <v>32</v>
      </c>
      <c r="X16" s="20"/>
      <c r="Y16" s="19"/>
    </row>
    <row r="17" spans="2:25" ht="15.75" customHeight="1" x14ac:dyDescent="0.2">
      <c r="B17" s="27"/>
      <c r="C17" s="28"/>
      <c r="D17" s="27"/>
      <c r="E17" s="27"/>
      <c r="F17" s="27"/>
      <c r="G17" s="28"/>
      <c r="H17" s="16" t="s">
        <v>36</v>
      </c>
      <c r="I17" s="28"/>
      <c r="J17" s="35" t="s">
        <v>17</v>
      </c>
      <c r="K17" s="21">
        <v>99</v>
      </c>
      <c r="L17" s="21">
        <v>50</v>
      </c>
      <c r="M17" s="21">
        <v>1</v>
      </c>
      <c r="N17" s="22">
        <f t="shared" si="6"/>
        <v>150</v>
      </c>
      <c r="O17" s="21">
        <v>73</v>
      </c>
      <c r="P17" s="22">
        <f>SUM(N17:O17)</f>
        <v>223</v>
      </c>
      <c r="Q17" s="8">
        <v>16799.64</v>
      </c>
      <c r="R17" s="9"/>
      <c r="S17" s="8"/>
      <c r="X17" s="18"/>
      <c r="Y17" s="19"/>
    </row>
    <row r="18" spans="2:25" ht="16.149999999999999" customHeight="1" x14ac:dyDescent="0.2">
      <c r="B18" s="27"/>
      <c r="C18" s="28"/>
      <c r="D18" s="27"/>
      <c r="E18" s="27"/>
      <c r="F18" s="27"/>
      <c r="G18" s="28"/>
      <c r="H18" s="27">
        <v>110</v>
      </c>
      <c r="I18" s="28"/>
      <c r="J18" s="35" t="s">
        <v>37</v>
      </c>
      <c r="K18" s="21">
        <v>0</v>
      </c>
      <c r="L18" s="21">
        <v>0</v>
      </c>
      <c r="M18" s="21">
        <v>0</v>
      </c>
      <c r="N18" s="22">
        <f t="shared" si="6"/>
        <v>0</v>
      </c>
      <c r="O18" s="21">
        <v>28</v>
      </c>
      <c r="P18" s="22">
        <f>SUM(N18:O18)</f>
        <v>28</v>
      </c>
      <c r="Q18" s="12">
        <v>68.540000000000006</v>
      </c>
      <c r="R18" s="8"/>
      <c r="S18" s="8"/>
      <c r="T18" t="s">
        <v>28</v>
      </c>
      <c r="U18" s="1" t="e">
        <f ca="1">OFFSET(#REF!,W18,0,1,1)</f>
        <v>#REF!</v>
      </c>
      <c r="V18" s="1" t="e">
        <f ca="1">OFFSET(#REF!,W18,-1,1,1)</f>
        <v>#REF!</v>
      </c>
      <c r="W18" s="1">
        <v>192</v>
      </c>
      <c r="X18" s="20"/>
      <c r="Y18" s="19"/>
    </row>
    <row r="19" spans="2:25" ht="16.149999999999999" customHeight="1" x14ac:dyDescent="0.2">
      <c r="B19" s="27"/>
      <c r="C19" s="28"/>
      <c r="D19" s="27"/>
      <c r="E19" s="27"/>
      <c r="F19" s="27"/>
      <c r="G19" s="28"/>
      <c r="H19" s="27"/>
      <c r="I19" s="28"/>
      <c r="J19" s="29" t="s">
        <v>15</v>
      </c>
      <c r="K19" s="30">
        <f t="shared" ref="K19:Q19" si="7">SUM(K16:K18)</f>
        <v>117</v>
      </c>
      <c r="L19" s="30">
        <f t="shared" si="7"/>
        <v>52</v>
      </c>
      <c r="M19" s="30">
        <f t="shared" si="7"/>
        <v>1</v>
      </c>
      <c r="N19" s="30">
        <f t="shared" si="7"/>
        <v>170</v>
      </c>
      <c r="O19" s="30">
        <f t="shared" si="7"/>
        <v>349</v>
      </c>
      <c r="P19" s="30">
        <f t="shared" si="7"/>
        <v>519</v>
      </c>
      <c r="Q19" s="31">
        <f t="shared" si="7"/>
        <v>58722.13</v>
      </c>
      <c r="R19" s="32">
        <v>304180.63</v>
      </c>
      <c r="S19" s="8"/>
      <c r="X19" s="18"/>
      <c r="Y19" s="19"/>
    </row>
    <row r="20" spans="2:25" ht="16.149999999999999" customHeight="1" x14ac:dyDescent="0.2">
      <c r="B20" s="27">
        <v>5</v>
      </c>
      <c r="C20" s="33" t="s">
        <v>29</v>
      </c>
      <c r="D20" s="27">
        <v>61</v>
      </c>
      <c r="E20" s="27">
        <v>14</v>
      </c>
      <c r="F20" s="27">
        <v>2</v>
      </c>
      <c r="G20" s="28">
        <v>15.1</v>
      </c>
      <c r="H20" s="27" t="s">
        <v>21</v>
      </c>
      <c r="I20" s="28" t="s">
        <v>31</v>
      </c>
      <c r="J20" s="35" t="s">
        <v>16</v>
      </c>
      <c r="K20" s="34">
        <v>305</v>
      </c>
      <c r="L20" s="34">
        <v>35</v>
      </c>
      <c r="M20" s="34">
        <v>0</v>
      </c>
      <c r="N20" s="22">
        <f t="shared" ref="N20:N21" si="8">SUBTOTAL(9,K20:M20)</f>
        <v>340</v>
      </c>
      <c r="O20" s="34">
        <v>714</v>
      </c>
      <c r="P20" s="22">
        <f>SUM(N20:O20)</f>
        <v>1054</v>
      </c>
      <c r="Q20" s="35">
        <v>6845.34</v>
      </c>
      <c r="R20" s="9"/>
      <c r="S20" s="23" t="s">
        <v>60</v>
      </c>
      <c r="X20" s="18"/>
      <c r="Y20" s="19"/>
    </row>
    <row r="21" spans="2:25" ht="16.149999999999999" customHeight="1" x14ac:dyDescent="0.2">
      <c r="B21" s="27" t="s">
        <v>20</v>
      </c>
      <c r="C21" s="28"/>
      <c r="D21" s="27"/>
      <c r="E21" s="24"/>
      <c r="F21" s="24"/>
      <c r="G21" s="15"/>
      <c r="H21" s="16" t="s">
        <v>38</v>
      </c>
      <c r="I21" s="15"/>
      <c r="J21" s="35"/>
      <c r="K21" s="34"/>
      <c r="L21" s="34"/>
      <c r="M21" s="34"/>
      <c r="N21" s="22">
        <f t="shared" si="8"/>
        <v>0</v>
      </c>
      <c r="O21" s="34"/>
      <c r="P21" s="22">
        <f>SUM(N21:O21)</f>
        <v>0</v>
      </c>
      <c r="Q21" s="35"/>
      <c r="R21" s="8"/>
      <c r="S21" s="8"/>
      <c r="T21" t="s">
        <v>26</v>
      </c>
      <c r="X21" s="20"/>
      <c r="Y21" s="19"/>
    </row>
    <row r="22" spans="2:25" ht="16.149999999999999" customHeight="1" x14ac:dyDescent="0.2">
      <c r="B22" s="27"/>
      <c r="C22" s="28"/>
      <c r="D22" s="27"/>
      <c r="E22" s="27"/>
      <c r="F22" s="27"/>
      <c r="G22" s="28"/>
      <c r="H22" s="27"/>
      <c r="I22" s="28"/>
      <c r="J22" s="13" t="s">
        <v>15</v>
      </c>
      <c r="K22" s="14">
        <f t="shared" ref="K22:Q22" si="9">SUM(K20:K21)</f>
        <v>305</v>
      </c>
      <c r="L22" s="14">
        <f t="shared" si="9"/>
        <v>35</v>
      </c>
      <c r="M22" s="14">
        <f t="shared" si="9"/>
        <v>0</v>
      </c>
      <c r="N22" s="14">
        <f t="shared" si="9"/>
        <v>340</v>
      </c>
      <c r="O22" s="14">
        <f t="shared" si="9"/>
        <v>714</v>
      </c>
      <c r="P22" s="14">
        <f t="shared" si="9"/>
        <v>1054</v>
      </c>
      <c r="Q22" s="13">
        <f t="shared" si="9"/>
        <v>6845.34</v>
      </c>
      <c r="R22" s="13">
        <v>20056.849999999999</v>
      </c>
      <c r="S22" s="8"/>
      <c r="X22" s="20"/>
      <c r="Y22" s="19"/>
    </row>
    <row r="23" spans="2:25" ht="16.149999999999999" customHeight="1" x14ac:dyDescent="0.2">
      <c r="B23" s="34">
        <v>6</v>
      </c>
      <c r="C23" s="35" t="s">
        <v>29</v>
      </c>
      <c r="D23" s="34">
        <v>59</v>
      </c>
      <c r="E23" s="34">
        <v>29</v>
      </c>
      <c r="F23" s="34">
        <v>2</v>
      </c>
      <c r="G23" s="35">
        <v>5.2</v>
      </c>
      <c r="H23" s="34" t="s">
        <v>21</v>
      </c>
      <c r="I23" s="35" t="s">
        <v>31</v>
      </c>
      <c r="J23" s="35" t="s">
        <v>16</v>
      </c>
      <c r="K23" s="34">
        <v>180</v>
      </c>
      <c r="L23" s="34">
        <v>31</v>
      </c>
      <c r="M23" s="34">
        <v>0</v>
      </c>
      <c r="N23" s="22">
        <f t="shared" ref="N23:N24" si="10">SUBTOTAL(9,K23:M23)</f>
        <v>211</v>
      </c>
      <c r="O23" s="34">
        <v>229</v>
      </c>
      <c r="P23" s="22">
        <f>SUM(N23:O23)</f>
        <v>440</v>
      </c>
      <c r="Q23" s="35">
        <v>4100.16</v>
      </c>
      <c r="R23" s="9"/>
      <c r="S23" s="23" t="s">
        <v>60</v>
      </c>
      <c r="X23" s="20"/>
      <c r="Y23" s="19"/>
    </row>
    <row r="24" spans="2:25" ht="16.149999999999999" customHeight="1" x14ac:dyDescent="0.2">
      <c r="B24" s="34" t="s">
        <v>20</v>
      </c>
      <c r="C24" s="35"/>
      <c r="D24" s="34"/>
      <c r="E24" s="24"/>
      <c r="F24" s="24"/>
      <c r="G24" s="15"/>
      <c r="H24" s="16" t="s">
        <v>39</v>
      </c>
      <c r="I24" s="15"/>
      <c r="J24" s="35"/>
      <c r="K24" s="34"/>
      <c r="L24" s="34"/>
      <c r="M24" s="34"/>
      <c r="N24" s="22">
        <f t="shared" si="10"/>
        <v>0</v>
      </c>
      <c r="O24" s="34"/>
      <c r="P24" s="22">
        <f>SUM(N24:O24)</f>
        <v>0</v>
      </c>
      <c r="Q24" s="35"/>
      <c r="R24" s="8"/>
      <c r="S24" s="8"/>
      <c r="X24" s="20"/>
      <c r="Y24" s="19"/>
    </row>
    <row r="25" spans="2:25" ht="16.149999999999999" customHeight="1" x14ac:dyDescent="0.2">
      <c r="B25" s="34"/>
      <c r="C25" s="35"/>
      <c r="D25" s="34"/>
      <c r="E25" s="34"/>
      <c r="F25" s="34"/>
      <c r="G25" s="35"/>
      <c r="H25" s="34">
        <v>45</v>
      </c>
      <c r="I25" s="35"/>
      <c r="J25" s="13" t="s">
        <v>15</v>
      </c>
      <c r="K25" s="14">
        <f t="shared" ref="K25:Q25" si="11">SUM(K23:K24)</f>
        <v>180</v>
      </c>
      <c r="L25" s="14">
        <f t="shared" si="11"/>
        <v>31</v>
      </c>
      <c r="M25" s="14">
        <f t="shared" si="11"/>
        <v>0</v>
      </c>
      <c r="N25" s="14">
        <f t="shared" si="11"/>
        <v>211</v>
      </c>
      <c r="O25" s="14">
        <f t="shared" si="11"/>
        <v>229</v>
      </c>
      <c r="P25" s="14">
        <f t="shared" si="11"/>
        <v>440</v>
      </c>
      <c r="Q25" s="13">
        <f t="shared" si="11"/>
        <v>4100.16</v>
      </c>
      <c r="R25" s="13">
        <v>8651.34</v>
      </c>
      <c r="S25" s="8"/>
      <c r="X25" s="20"/>
      <c r="Y25" s="19"/>
    </row>
    <row r="26" spans="2:25" ht="30" customHeight="1" x14ac:dyDescent="0.2">
      <c r="B26" s="34">
        <v>7</v>
      </c>
      <c r="C26" s="35" t="s">
        <v>30</v>
      </c>
      <c r="D26" s="34">
        <v>20</v>
      </c>
      <c r="E26" s="34">
        <v>7</v>
      </c>
      <c r="F26" s="34">
        <v>1</v>
      </c>
      <c r="G26" s="35">
        <v>5</v>
      </c>
      <c r="H26" s="34" t="s">
        <v>21</v>
      </c>
      <c r="I26" s="35" t="s">
        <v>31</v>
      </c>
      <c r="J26" s="35" t="s">
        <v>16</v>
      </c>
      <c r="K26" s="34">
        <v>65</v>
      </c>
      <c r="L26" s="34">
        <v>52</v>
      </c>
      <c r="M26" s="34">
        <v>2</v>
      </c>
      <c r="N26" s="22">
        <f t="shared" ref="N26:N27" si="12">SUBTOTAL(9,K26:M26)</f>
        <v>119</v>
      </c>
      <c r="O26" s="34">
        <v>433</v>
      </c>
      <c r="P26" s="22">
        <f>SUM(N26:O26)</f>
        <v>552</v>
      </c>
      <c r="Q26" s="35">
        <v>2276.64</v>
      </c>
      <c r="R26" s="9"/>
      <c r="S26" s="23" t="s">
        <v>59</v>
      </c>
      <c r="X26" s="20"/>
      <c r="Y26" s="19"/>
    </row>
    <row r="27" spans="2:25" ht="16.149999999999999" customHeight="1" x14ac:dyDescent="0.2">
      <c r="B27" s="34"/>
      <c r="C27" s="35"/>
      <c r="D27" s="34"/>
      <c r="E27" s="34"/>
      <c r="F27" s="34"/>
      <c r="G27" s="35"/>
      <c r="H27" s="34" t="s">
        <v>40</v>
      </c>
      <c r="I27" s="35"/>
      <c r="J27" s="35"/>
      <c r="K27" s="34"/>
      <c r="L27" s="34"/>
      <c r="M27" s="34"/>
      <c r="N27" s="22">
        <f t="shared" si="12"/>
        <v>0</v>
      </c>
      <c r="O27" s="34"/>
      <c r="P27" s="22">
        <f>SUM(N27:O27)</f>
        <v>0</v>
      </c>
      <c r="Q27" s="35"/>
      <c r="R27" s="8"/>
      <c r="S27" s="8"/>
      <c r="X27" s="20"/>
      <c r="Y27" s="19"/>
    </row>
    <row r="28" spans="2:25" ht="16.149999999999999" customHeight="1" x14ac:dyDescent="0.2">
      <c r="B28" s="34"/>
      <c r="C28" s="35"/>
      <c r="D28" s="34"/>
      <c r="E28" s="34"/>
      <c r="F28" s="34"/>
      <c r="G28" s="35"/>
      <c r="H28" s="34">
        <v>60</v>
      </c>
      <c r="I28" s="35"/>
      <c r="J28" s="13" t="s">
        <v>15</v>
      </c>
      <c r="K28" s="14">
        <f t="shared" ref="K28:Q28" si="13">SUM(K26:K27)</f>
        <v>65</v>
      </c>
      <c r="L28" s="14">
        <f t="shared" si="13"/>
        <v>52</v>
      </c>
      <c r="M28" s="14">
        <f t="shared" si="13"/>
        <v>2</v>
      </c>
      <c r="N28" s="14">
        <f t="shared" si="13"/>
        <v>119</v>
      </c>
      <c r="O28" s="14">
        <f t="shared" si="13"/>
        <v>433</v>
      </c>
      <c r="P28" s="14">
        <f t="shared" si="13"/>
        <v>552</v>
      </c>
      <c r="Q28" s="13">
        <f t="shared" si="13"/>
        <v>2276.64</v>
      </c>
      <c r="R28" s="13">
        <v>6647.79</v>
      </c>
      <c r="S28" s="8"/>
      <c r="X28" s="20"/>
      <c r="Y28" s="19"/>
    </row>
    <row r="29" spans="2:25" ht="27.75" customHeight="1" x14ac:dyDescent="0.2">
      <c r="B29" s="34">
        <v>8</v>
      </c>
      <c r="C29" s="35" t="s">
        <v>30</v>
      </c>
      <c r="D29" s="34">
        <v>20</v>
      </c>
      <c r="E29" s="34">
        <v>11</v>
      </c>
      <c r="F29" s="34">
        <v>2</v>
      </c>
      <c r="G29" s="35">
        <v>12.3</v>
      </c>
      <c r="H29" s="34" t="s">
        <v>21</v>
      </c>
      <c r="I29" s="35" t="s">
        <v>31</v>
      </c>
      <c r="J29" s="35" t="s">
        <v>16</v>
      </c>
      <c r="K29" s="34">
        <v>144</v>
      </c>
      <c r="L29" s="34">
        <v>61</v>
      </c>
      <c r="M29" s="34">
        <v>0</v>
      </c>
      <c r="N29" s="22">
        <f t="shared" ref="N29:N30" si="14">SUBTOTAL(9,K29:M29)</f>
        <v>205</v>
      </c>
      <c r="O29" s="34">
        <v>849</v>
      </c>
      <c r="P29" s="22">
        <f>SUM(N29:O29)</f>
        <v>1054</v>
      </c>
      <c r="Q29" s="35">
        <v>4146.67</v>
      </c>
      <c r="R29" s="9"/>
      <c r="S29" s="23" t="s">
        <v>59</v>
      </c>
      <c r="X29" s="20"/>
      <c r="Y29" s="19"/>
    </row>
    <row r="30" spans="2:25" ht="27.75" customHeight="1" x14ac:dyDescent="0.2">
      <c r="B30" s="34"/>
      <c r="C30" s="35"/>
      <c r="D30" s="34"/>
      <c r="E30" s="34"/>
      <c r="F30" s="34"/>
      <c r="G30" s="35"/>
      <c r="H30" s="34" t="s">
        <v>41</v>
      </c>
      <c r="I30" s="35"/>
      <c r="J30" s="35"/>
      <c r="K30" s="34"/>
      <c r="L30" s="34"/>
      <c r="M30" s="34"/>
      <c r="N30" s="22">
        <f t="shared" si="14"/>
        <v>0</v>
      </c>
      <c r="O30" s="34"/>
      <c r="P30" s="22">
        <f>SUM(N30:O30)</f>
        <v>0</v>
      </c>
      <c r="Q30" s="35"/>
      <c r="R30" s="8"/>
      <c r="S30" s="8"/>
      <c r="X30" s="20"/>
      <c r="Y30" s="19"/>
    </row>
    <row r="31" spans="2:25" ht="16.149999999999999" customHeight="1" x14ac:dyDescent="0.2">
      <c r="B31" s="34"/>
      <c r="C31" s="35"/>
      <c r="D31" s="34"/>
      <c r="E31" s="34"/>
      <c r="F31" s="34"/>
      <c r="G31" s="35"/>
      <c r="H31" s="34">
        <v>60</v>
      </c>
      <c r="I31" s="35"/>
      <c r="J31" s="13" t="s">
        <v>15</v>
      </c>
      <c r="K31" s="14">
        <f t="shared" ref="K31:Q31" si="15">SUM(K29:K30)</f>
        <v>144</v>
      </c>
      <c r="L31" s="14">
        <f t="shared" si="15"/>
        <v>61</v>
      </c>
      <c r="M31" s="14">
        <f t="shared" si="15"/>
        <v>0</v>
      </c>
      <c r="N31" s="14">
        <f t="shared" si="15"/>
        <v>205</v>
      </c>
      <c r="O31" s="14">
        <f t="shared" si="15"/>
        <v>849</v>
      </c>
      <c r="P31" s="14">
        <f t="shared" si="15"/>
        <v>1054</v>
      </c>
      <c r="Q31" s="13">
        <f t="shared" si="15"/>
        <v>4146.67</v>
      </c>
      <c r="R31" s="13">
        <v>14886.55</v>
      </c>
      <c r="S31" s="8"/>
      <c r="X31" s="20"/>
      <c r="Y31" s="19"/>
    </row>
    <row r="32" spans="2:25" ht="27" customHeight="1" x14ac:dyDescent="0.2">
      <c r="B32" s="34">
        <v>9</v>
      </c>
      <c r="C32" s="35" t="s">
        <v>30</v>
      </c>
      <c r="D32" s="34">
        <v>20</v>
      </c>
      <c r="E32" s="34">
        <v>15</v>
      </c>
      <c r="F32" s="34">
        <v>3</v>
      </c>
      <c r="G32" s="35">
        <v>8</v>
      </c>
      <c r="H32" s="34" t="s">
        <v>21</v>
      </c>
      <c r="I32" s="35" t="s">
        <v>31</v>
      </c>
      <c r="J32" s="10" t="s">
        <v>16</v>
      </c>
      <c r="K32" s="34">
        <v>58</v>
      </c>
      <c r="L32" s="34">
        <v>58</v>
      </c>
      <c r="M32" s="34">
        <v>0</v>
      </c>
      <c r="N32" s="22">
        <f t="shared" ref="N32:N33" si="16">SUBTOTAL(9,K32:M32)</f>
        <v>116</v>
      </c>
      <c r="O32" s="34">
        <v>495</v>
      </c>
      <c r="P32" s="22">
        <f>SUM(N32:O32)</f>
        <v>611</v>
      </c>
      <c r="Q32" s="35">
        <v>2244.33</v>
      </c>
      <c r="R32" s="9"/>
      <c r="S32" s="23" t="s">
        <v>59</v>
      </c>
      <c r="X32" s="20"/>
      <c r="Y32" s="19"/>
    </row>
    <row r="33" spans="2:25" ht="16.149999999999999" customHeight="1" x14ac:dyDescent="0.2">
      <c r="B33" s="34"/>
      <c r="C33" s="35"/>
      <c r="D33" s="34"/>
      <c r="E33" s="34"/>
      <c r="F33" s="34"/>
      <c r="G33" s="35"/>
      <c r="H33" s="34" t="s">
        <v>40</v>
      </c>
      <c r="I33" s="35"/>
      <c r="J33" s="35"/>
      <c r="K33" s="34"/>
      <c r="L33" s="34"/>
      <c r="M33" s="34"/>
      <c r="N33" s="22">
        <f t="shared" si="16"/>
        <v>0</v>
      </c>
      <c r="O33" s="34"/>
      <c r="P33" s="22">
        <f>SUM(N33:O33)</f>
        <v>0</v>
      </c>
      <c r="Q33" s="35"/>
      <c r="R33" s="8"/>
      <c r="S33" s="8"/>
      <c r="X33" s="20"/>
      <c r="Y33" s="19"/>
    </row>
    <row r="34" spans="2:25" ht="16.149999999999999" customHeight="1" x14ac:dyDescent="0.2">
      <c r="B34" s="34"/>
      <c r="C34" s="35"/>
      <c r="D34" s="34"/>
      <c r="E34" s="34"/>
      <c r="F34" s="34"/>
      <c r="G34" s="35"/>
      <c r="H34" s="34">
        <v>60</v>
      </c>
      <c r="I34" s="35"/>
      <c r="J34" s="13" t="s">
        <v>15</v>
      </c>
      <c r="K34" s="14">
        <f t="shared" ref="K34:Q34" si="17">SUM(K32:K33)</f>
        <v>58</v>
      </c>
      <c r="L34" s="14">
        <f t="shared" si="17"/>
        <v>58</v>
      </c>
      <c r="M34" s="14">
        <f t="shared" si="17"/>
        <v>0</v>
      </c>
      <c r="N34" s="14">
        <f t="shared" si="17"/>
        <v>116</v>
      </c>
      <c r="O34" s="14">
        <f t="shared" si="17"/>
        <v>495</v>
      </c>
      <c r="P34" s="14">
        <f t="shared" si="17"/>
        <v>611</v>
      </c>
      <c r="Q34" s="13">
        <f t="shared" si="17"/>
        <v>2244.33</v>
      </c>
      <c r="R34" s="13">
        <v>9246.64</v>
      </c>
      <c r="S34" s="8"/>
      <c r="X34" s="20"/>
      <c r="Y34" s="19"/>
    </row>
    <row r="35" spans="2:25" ht="42" customHeight="1" x14ac:dyDescent="0.2">
      <c r="B35" s="37">
        <v>10</v>
      </c>
      <c r="C35" s="38" t="s">
        <v>43</v>
      </c>
      <c r="D35" s="37">
        <v>18</v>
      </c>
      <c r="E35" s="37">
        <v>7</v>
      </c>
      <c r="F35" s="37">
        <v>1</v>
      </c>
      <c r="G35" s="38">
        <v>2.7</v>
      </c>
      <c r="H35" s="37" t="s">
        <v>21</v>
      </c>
      <c r="I35" s="38" t="s">
        <v>31</v>
      </c>
      <c r="J35" s="38" t="s">
        <v>19</v>
      </c>
      <c r="K35" s="37"/>
      <c r="L35" s="37"/>
      <c r="M35" s="37"/>
      <c r="N35" s="22">
        <f t="shared" ref="N35:N37" si="18">SUBTOTAL(9,K35:M35)</f>
        <v>0</v>
      </c>
      <c r="O35" s="37">
        <v>1</v>
      </c>
      <c r="P35" s="22">
        <f>SUM(N35:O35)</f>
        <v>1</v>
      </c>
      <c r="Q35" s="8">
        <v>24</v>
      </c>
      <c r="R35" s="9"/>
      <c r="S35" s="23" t="s">
        <v>61</v>
      </c>
      <c r="X35" s="20"/>
      <c r="Y35" s="19"/>
    </row>
    <row r="36" spans="2:25" ht="15.75" customHeight="1" x14ac:dyDescent="0.2">
      <c r="B36" s="37"/>
      <c r="C36" s="38"/>
      <c r="D36" s="37"/>
      <c r="E36" s="37"/>
      <c r="F36" s="37"/>
      <c r="G36" s="38"/>
      <c r="H36" s="16" t="s">
        <v>42</v>
      </c>
      <c r="I36" s="38"/>
      <c r="J36" s="38" t="s">
        <v>17</v>
      </c>
      <c r="K36" s="37">
        <v>29</v>
      </c>
      <c r="L36" s="37">
        <v>27</v>
      </c>
      <c r="M36" s="37"/>
      <c r="N36" s="22">
        <f t="shared" si="18"/>
        <v>56</v>
      </c>
      <c r="O36" s="37">
        <v>39</v>
      </c>
      <c r="P36" s="22">
        <f>SUM(N36:O36)</f>
        <v>95</v>
      </c>
      <c r="Q36" s="8">
        <v>3025.48</v>
      </c>
      <c r="R36" s="9"/>
      <c r="S36" s="8"/>
      <c r="X36" s="18"/>
      <c r="Y36" s="19"/>
    </row>
    <row r="37" spans="2:25" ht="16.149999999999999" customHeight="1" x14ac:dyDescent="0.2">
      <c r="B37" s="37"/>
      <c r="C37" s="38"/>
      <c r="D37" s="37"/>
      <c r="E37" s="37"/>
      <c r="F37" s="37"/>
      <c r="G37" s="38"/>
      <c r="H37" s="37">
        <v>80</v>
      </c>
      <c r="I37" s="38"/>
      <c r="J37" s="38" t="s">
        <v>16</v>
      </c>
      <c r="K37" s="37">
        <v>4</v>
      </c>
      <c r="L37" s="37"/>
      <c r="M37" s="37"/>
      <c r="N37" s="22">
        <f t="shared" si="18"/>
        <v>4</v>
      </c>
      <c r="O37" s="37">
        <v>10</v>
      </c>
      <c r="P37" s="22">
        <f>SUM(N37:O37)</f>
        <v>14</v>
      </c>
      <c r="Q37" s="38">
        <v>83.23</v>
      </c>
      <c r="R37" s="8"/>
      <c r="S37" s="8"/>
      <c r="T37" t="s">
        <v>28</v>
      </c>
      <c r="U37" s="1" t="e">
        <f ca="1">OFFSET(#REF!,W37,0,1,1)</f>
        <v>#REF!</v>
      </c>
      <c r="V37" s="1" t="e">
        <f ca="1">OFFSET(#REF!,W37,-1,1,1)</f>
        <v>#REF!</v>
      </c>
      <c r="W37" s="1">
        <v>192</v>
      </c>
      <c r="X37" s="20"/>
      <c r="Y37" s="19"/>
    </row>
    <row r="38" spans="2:25" ht="16.149999999999999" customHeight="1" x14ac:dyDescent="0.2">
      <c r="B38" s="37"/>
      <c r="C38" s="38"/>
      <c r="D38" s="37"/>
      <c r="E38" s="37"/>
      <c r="F38" s="37"/>
      <c r="G38" s="38"/>
      <c r="H38" s="37"/>
      <c r="I38" s="38"/>
      <c r="J38" s="29" t="s">
        <v>15</v>
      </c>
      <c r="K38" s="30">
        <f t="shared" ref="K38:Q38" si="19">SUM(K35:K37)</f>
        <v>33</v>
      </c>
      <c r="L38" s="30">
        <f t="shared" si="19"/>
        <v>27</v>
      </c>
      <c r="M38" s="30">
        <f t="shared" si="19"/>
        <v>0</v>
      </c>
      <c r="N38" s="30">
        <f t="shared" si="19"/>
        <v>60</v>
      </c>
      <c r="O38" s="30">
        <f t="shared" si="19"/>
        <v>50</v>
      </c>
      <c r="P38" s="30">
        <f t="shared" si="19"/>
        <v>110</v>
      </c>
      <c r="Q38" s="31">
        <f t="shared" si="19"/>
        <v>3132.71</v>
      </c>
      <c r="R38" s="32">
        <v>5513.57</v>
      </c>
      <c r="S38" s="8"/>
      <c r="X38" s="18"/>
      <c r="Y38" s="19"/>
    </row>
    <row r="39" spans="2:25" s="42" customFormat="1" ht="26.25" customHeight="1" x14ac:dyDescent="0.2">
      <c r="B39" s="37">
        <v>11</v>
      </c>
      <c r="C39" s="38" t="s">
        <v>43</v>
      </c>
      <c r="D39" s="37">
        <v>19</v>
      </c>
      <c r="E39" s="37">
        <v>12</v>
      </c>
      <c r="F39" s="37">
        <v>3</v>
      </c>
      <c r="G39" s="38">
        <v>0.2</v>
      </c>
      <c r="H39" s="37" t="s">
        <v>21</v>
      </c>
      <c r="I39" s="38" t="s">
        <v>31</v>
      </c>
      <c r="J39" s="38" t="s">
        <v>17</v>
      </c>
      <c r="K39" s="37">
        <v>3</v>
      </c>
      <c r="L39" s="37">
        <v>2</v>
      </c>
      <c r="M39" s="37">
        <v>0</v>
      </c>
      <c r="N39" s="22">
        <f t="shared" ref="N39:N40" si="20">SUBTOTAL(9,K39:M39)</f>
        <v>5</v>
      </c>
      <c r="O39" s="37">
        <v>2</v>
      </c>
      <c r="P39" s="22">
        <f>SUM(N39:O39)</f>
        <v>7</v>
      </c>
      <c r="Q39" s="38">
        <v>275.16000000000003</v>
      </c>
      <c r="R39" s="9"/>
      <c r="S39" s="23" t="s">
        <v>61</v>
      </c>
      <c r="T39" s="42" t="s">
        <v>27</v>
      </c>
      <c r="U39" s="43"/>
      <c r="V39" s="43"/>
      <c r="W39" s="43"/>
      <c r="X39" s="44"/>
      <c r="Y39" s="45"/>
    </row>
    <row r="40" spans="2:25" s="42" customFormat="1" ht="16.149999999999999" customHeight="1" x14ac:dyDescent="0.2">
      <c r="B40" s="37"/>
      <c r="C40" s="38"/>
      <c r="D40" s="37"/>
      <c r="E40" s="37"/>
      <c r="F40" s="37"/>
      <c r="G40" s="38"/>
      <c r="H40" s="16" t="s">
        <v>44</v>
      </c>
      <c r="I40" s="38"/>
      <c r="J40" s="38"/>
      <c r="K40" s="37"/>
      <c r="L40" s="37"/>
      <c r="M40" s="37"/>
      <c r="N40" s="22">
        <f t="shared" si="20"/>
        <v>0</v>
      </c>
      <c r="O40" s="37"/>
      <c r="P40" s="22">
        <f>SUM(N40:O40)</f>
        <v>0</v>
      </c>
      <c r="Q40" s="38"/>
      <c r="R40" s="8"/>
      <c r="S40" s="8"/>
      <c r="U40" s="43"/>
      <c r="V40" s="43"/>
      <c r="W40" s="43"/>
      <c r="X40" s="46"/>
      <c r="Y40" s="45"/>
    </row>
    <row r="41" spans="2:25" s="42" customFormat="1" ht="16.149999999999999" customHeight="1" x14ac:dyDescent="0.2">
      <c r="B41" s="37"/>
      <c r="C41" s="38"/>
      <c r="D41" s="37"/>
      <c r="E41" s="37"/>
      <c r="F41" s="37"/>
      <c r="G41" s="38"/>
      <c r="H41" s="37">
        <v>75</v>
      </c>
      <c r="I41" s="38"/>
      <c r="J41" s="13" t="s">
        <v>15</v>
      </c>
      <c r="K41" s="14">
        <f t="shared" ref="K41:Q41" si="21">SUM(K39:K40)</f>
        <v>3</v>
      </c>
      <c r="L41" s="14">
        <f t="shared" si="21"/>
        <v>2</v>
      </c>
      <c r="M41" s="14">
        <f t="shared" si="21"/>
        <v>0</v>
      </c>
      <c r="N41" s="14">
        <f t="shared" si="21"/>
        <v>5</v>
      </c>
      <c r="O41" s="14">
        <f t="shared" si="21"/>
        <v>2</v>
      </c>
      <c r="P41" s="14">
        <f t="shared" si="21"/>
        <v>7</v>
      </c>
      <c r="Q41" s="13">
        <f t="shared" si="21"/>
        <v>275.16000000000003</v>
      </c>
      <c r="R41" s="13">
        <v>448.51</v>
      </c>
      <c r="S41" s="8"/>
      <c r="T41" s="42" t="s">
        <v>28</v>
      </c>
      <c r="U41" s="43" t="e">
        <f ca="1">OFFSET(#REF!,W41,0,1,1)</f>
        <v>#REF!</v>
      </c>
      <c r="V41" s="43" t="e">
        <f ca="1">OFFSET(#REF!,W41,-1,1,1)</f>
        <v>#REF!</v>
      </c>
      <c r="W41" s="43">
        <v>192</v>
      </c>
      <c r="X41" s="46"/>
      <c r="Y41" s="45"/>
    </row>
    <row r="42" spans="2:25" s="42" customFormat="1" ht="42" customHeight="1" x14ac:dyDescent="0.2">
      <c r="B42" s="37">
        <v>12</v>
      </c>
      <c r="C42" s="38" t="s">
        <v>43</v>
      </c>
      <c r="D42" s="37">
        <v>19</v>
      </c>
      <c r="E42" s="37">
        <v>14</v>
      </c>
      <c r="F42" s="37">
        <v>5</v>
      </c>
      <c r="G42" s="38">
        <v>1.9</v>
      </c>
      <c r="H42" s="37" t="s">
        <v>21</v>
      </c>
      <c r="I42" s="38" t="s">
        <v>31</v>
      </c>
      <c r="J42" s="38" t="s">
        <v>19</v>
      </c>
      <c r="K42" s="37"/>
      <c r="L42" s="37"/>
      <c r="M42" s="37"/>
      <c r="N42" s="22">
        <f t="shared" ref="N42:N44" si="22">SUBTOTAL(9,K42:M42)</f>
        <v>0</v>
      </c>
      <c r="O42" s="37">
        <v>1</v>
      </c>
      <c r="P42" s="22">
        <f>SUM(N42:O42)</f>
        <v>1</v>
      </c>
      <c r="Q42" s="9">
        <v>23.99</v>
      </c>
      <c r="R42" s="9"/>
      <c r="S42" s="23" t="s">
        <v>61</v>
      </c>
      <c r="U42" s="43"/>
      <c r="V42" s="43"/>
      <c r="W42" s="43"/>
      <c r="X42" s="46"/>
      <c r="Y42" s="45"/>
    </row>
    <row r="43" spans="2:25" s="42" customFormat="1" ht="15.75" customHeight="1" x14ac:dyDescent="0.2">
      <c r="B43" s="37"/>
      <c r="C43" s="38"/>
      <c r="D43" s="37"/>
      <c r="E43" s="37"/>
      <c r="F43" s="37"/>
      <c r="G43" s="38"/>
      <c r="H43" s="16" t="s">
        <v>45</v>
      </c>
      <c r="I43" s="38"/>
      <c r="J43" s="38" t="s">
        <v>17</v>
      </c>
      <c r="K43" s="37">
        <v>2</v>
      </c>
      <c r="L43" s="37">
        <v>1</v>
      </c>
      <c r="M43" s="37"/>
      <c r="N43" s="22">
        <f t="shared" si="22"/>
        <v>3</v>
      </c>
      <c r="O43" s="37">
        <v>1</v>
      </c>
      <c r="P43" s="22">
        <f>SUM(N43:O43)</f>
        <v>4</v>
      </c>
      <c r="Q43" s="9">
        <v>168.18</v>
      </c>
      <c r="R43" s="9"/>
      <c r="S43" s="8"/>
      <c r="U43" s="43"/>
      <c r="V43" s="43"/>
      <c r="W43" s="43"/>
      <c r="X43" s="44"/>
      <c r="Y43" s="45"/>
    </row>
    <row r="44" spans="2:25" s="42" customFormat="1" ht="16.149999999999999" customHeight="1" x14ac:dyDescent="0.2">
      <c r="B44" s="37"/>
      <c r="C44" s="38"/>
      <c r="D44" s="37"/>
      <c r="E44" s="37"/>
      <c r="F44" s="37"/>
      <c r="G44" s="38"/>
      <c r="H44" s="37">
        <v>55</v>
      </c>
      <c r="I44" s="38"/>
      <c r="J44" s="38" t="s">
        <v>16</v>
      </c>
      <c r="K44" s="37">
        <v>28</v>
      </c>
      <c r="L44" s="37">
        <v>14</v>
      </c>
      <c r="M44" s="37"/>
      <c r="N44" s="22">
        <f t="shared" si="22"/>
        <v>42</v>
      </c>
      <c r="O44" s="37">
        <v>86</v>
      </c>
      <c r="P44" s="22">
        <f>SUM(N44:O44)</f>
        <v>128</v>
      </c>
      <c r="Q44" s="38">
        <v>799.51</v>
      </c>
      <c r="R44" s="8"/>
      <c r="S44" s="8"/>
      <c r="T44" s="42" t="s">
        <v>28</v>
      </c>
      <c r="U44" s="43" t="e">
        <f ca="1">OFFSET(#REF!,W44,0,1,1)</f>
        <v>#REF!</v>
      </c>
      <c r="V44" s="43" t="e">
        <f ca="1">OFFSET(#REF!,W44,-1,1,1)</f>
        <v>#REF!</v>
      </c>
      <c r="W44" s="43">
        <v>192</v>
      </c>
      <c r="X44" s="46"/>
      <c r="Y44" s="45"/>
    </row>
    <row r="45" spans="2:25" s="42" customFormat="1" ht="16.149999999999999" customHeight="1" x14ac:dyDescent="0.2">
      <c r="B45" s="37"/>
      <c r="C45" s="38"/>
      <c r="D45" s="37"/>
      <c r="E45" s="37"/>
      <c r="F45" s="37"/>
      <c r="G45" s="38"/>
      <c r="H45" s="37"/>
      <c r="I45" s="38"/>
      <c r="J45" s="29" t="s">
        <v>15</v>
      </c>
      <c r="K45" s="30">
        <f t="shared" ref="K45:Q45" si="23">SUM(K42:K44)</f>
        <v>30</v>
      </c>
      <c r="L45" s="30">
        <f t="shared" si="23"/>
        <v>15</v>
      </c>
      <c r="M45" s="30">
        <f t="shared" si="23"/>
        <v>0</v>
      </c>
      <c r="N45" s="30">
        <f t="shared" si="23"/>
        <v>45</v>
      </c>
      <c r="O45" s="30">
        <f t="shared" si="23"/>
        <v>88</v>
      </c>
      <c r="P45" s="30">
        <f t="shared" si="23"/>
        <v>133</v>
      </c>
      <c r="Q45" s="31">
        <f t="shared" si="23"/>
        <v>991.68000000000006</v>
      </c>
      <c r="R45" s="32">
        <v>2657.7</v>
      </c>
      <c r="S45" s="8"/>
      <c r="U45" s="43"/>
      <c r="V45" s="43"/>
      <c r="W45" s="43"/>
      <c r="X45" s="44"/>
      <c r="Y45" s="45"/>
    </row>
    <row r="46" spans="2:25" s="42" customFormat="1" ht="15.75" customHeight="1" x14ac:dyDescent="0.2">
      <c r="B46" s="37">
        <v>13</v>
      </c>
      <c r="C46" s="38" t="s">
        <v>43</v>
      </c>
      <c r="D46" s="37">
        <v>19</v>
      </c>
      <c r="E46" s="37">
        <v>18</v>
      </c>
      <c r="F46" s="37">
        <v>4</v>
      </c>
      <c r="G46" s="38">
        <v>1.2</v>
      </c>
      <c r="H46" s="37" t="s">
        <v>21</v>
      </c>
      <c r="I46" s="38" t="s">
        <v>31</v>
      </c>
      <c r="J46" s="38" t="s">
        <v>16</v>
      </c>
      <c r="K46" s="37">
        <v>14</v>
      </c>
      <c r="L46" s="37">
        <v>3</v>
      </c>
      <c r="M46" s="37">
        <v>0</v>
      </c>
      <c r="N46" s="22">
        <f t="shared" ref="N46:N47" si="24">SUBTOTAL(9,K46:M46)</f>
        <v>17</v>
      </c>
      <c r="O46" s="37">
        <v>34</v>
      </c>
      <c r="P46" s="22">
        <f>SUM(N46:O46)</f>
        <v>51</v>
      </c>
      <c r="Q46" s="38">
        <v>335.62</v>
      </c>
      <c r="R46" s="9"/>
      <c r="S46" s="23" t="s">
        <v>62</v>
      </c>
      <c r="U46" s="43"/>
      <c r="V46" s="43"/>
      <c r="W46" s="43"/>
      <c r="X46" s="44"/>
      <c r="Y46" s="45"/>
    </row>
    <row r="47" spans="2:25" s="42" customFormat="1" ht="16.149999999999999" customHeight="1" x14ac:dyDescent="0.2">
      <c r="B47" s="37" t="s">
        <v>20</v>
      </c>
      <c r="C47" s="38"/>
      <c r="D47" s="37"/>
      <c r="E47" s="24"/>
      <c r="F47" s="24"/>
      <c r="G47" s="15"/>
      <c r="H47" s="16" t="s">
        <v>46</v>
      </c>
      <c r="I47" s="15"/>
      <c r="J47" s="38"/>
      <c r="K47" s="37"/>
      <c r="L47" s="37"/>
      <c r="M47" s="37"/>
      <c r="N47" s="22">
        <f t="shared" si="24"/>
        <v>0</v>
      </c>
      <c r="O47" s="37"/>
      <c r="P47" s="22">
        <f>SUM(N47:O47)</f>
        <v>0</v>
      </c>
      <c r="Q47" s="38"/>
      <c r="R47" s="8"/>
      <c r="S47" s="8"/>
      <c r="T47" s="42" t="s">
        <v>26</v>
      </c>
      <c r="U47" s="43"/>
      <c r="V47" s="43"/>
      <c r="W47" s="43"/>
      <c r="X47" s="46"/>
      <c r="Y47" s="45"/>
    </row>
    <row r="48" spans="2:25" s="42" customFormat="1" ht="16.149999999999999" customHeight="1" x14ac:dyDescent="0.2">
      <c r="B48" s="37"/>
      <c r="C48" s="38"/>
      <c r="D48" s="37"/>
      <c r="E48" s="37"/>
      <c r="F48" s="37"/>
      <c r="G48" s="38"/>
      <c r="H48" s="37">
        <v>55</v>
      </c>
      <c r="I48" s="38"/>
      <c r="J48" s="13" t="s">
        <v>15</v>
      </c>
      <c r="K48" s="14">
        <f t="shared" ref="K48:Q48" si="25">SUM(K46:K47)</f>
        <v>14</v>
      </c>
      <c r="L48" s="14">
        <f t="shared" si="25"/>
        <v>3</v>
      </c>
      <c r="M48" s="14">
        <f t="shared" si="25"/>
        <v>0</v>
      </c>
      <c r="N48" s="14">
        <f t="shared" si="25"/>
        <v>17</v>
      </c>
      <c r="O48" s="14">
        <f t="shared" si="25"/>
        <v>34</v>
      </c>
      <c r="P48" s="14">
        <f t="shared" si="25"/>
        <v>51</v>
      </c>
      <c r="Q48" s="13">
        <f t="shared" si="25"/>
        <v>335.62</v>
      </c>
      <c r="R48" s="13">
        <v>1386.11</v>
      </c>
      <c r="S48" s="8"/>
      <c r="U48" s="43"/>
      <c r="V48" s="43"/>
      <c r="W48" s="43"/>
      <c r="X48" s="46"/>
      <c r="Y48" s="45"/>
    </row>
    <row r="49" spans="2:25" s="42" customFormat="1" ht="16.149999999999999" customHeight="1" x14ac:dyDescent="0.2">
      <c r="B49" s="37">
        <v>14</v>
      </c>
      <c r="C49" s="38" t="s">
        <v>43</v>
      </c>
      <c r="D49" s="37">
        <v>30</v>
      </c>
      <c r="E49" s="37">
        <v>13</v>
      </c>
      <c r="F49" s="37">
        <v>5</v>
      </c>
      <c r="G49" s="38">
        <v>2.1</v>
      </c>
      <c r="H49" s="37" t="s">
        <v>21</v>
      </c>
      <c r="I49" s="38" t="s">
        <v>31</v>
      </c>
      <c r="J49" s="38" t="s">
        <v>16</v>
      </c>
      <c r="K49" s="37">
        <v>35</v>
      </c>
      <c r="L49" s="37">
        <v>4</v>
      </c>
      <c r="M49" s="37">
        <v>0</v>
      </c>
      <c r="N49" s="22">
        <f t="shared" ref="N49:N50" si="26">SUBTOTAL(9,K49:M49)</f>
        <v>39</v>
      </c>
      <c r="O49" s="37">
        <v>75</v>
      </c>
      <c r="P49" s="22">
        <f>SUM(N49:O49)</f>
        <v>114</v>
      </c>
      <c r="Q49" s="38">
        <v>781.89</v>
      </c>
      <c r="R49" s="9"/>
      <c r="S49" s="23" t="s">
        <v>61</v>
      </c>
      <c r="U49" s="43"/>
      <c r="V49" s="43"/>
      <c r="W49" s="43"/>
      <c r="X49" s="46"/>
      <c r="Y49" s="45"/>
    </row>
    <row r="50" spans="2:25" s="42" customFormat="1" ht="16.149999999999999" customHeight="1" x14ac:dyDescent="0.2">
      <c r="B50" s="37" t="s">
        <v>20</v>
      </c>
      <c r="C50" s="38"/>
      <c r="D50" s="37"/>
      <c r="E50" s="24"/>
      <c r="F50" s="24"/>
      <c r="G50" s="15"/>
      <c r="H50" s="16" t="s">
        <v>40</v>
      </c>
      <c r="I50" s="15"/>
      <c r="J50" s="38" t="s">
        <v>47</v>
      </c>
      <c r="K50" s="37"/>
      <c r="L50" s="37"/>
      <c r="M50" s="37"/>
      <c r="N50" s="22">
        <f t="shared" si="26"/>
        <v>0</v>
      </c>
      <c r="O50" s="37">
        <v>1</v>
      </c>
      <c r="P50" s="22">
        <f>SUM(N50:O50)</f>
        <v>1</v>
      </c>
      <c r="Q50" s="38">
        <v>23.99</v>
      </c>
      <c r="R50" s="8"/>
      <c r="S50" s="8"/>
      <c r="U50" s="43"/>
      <c r="V50" s="43"/>
      <c r="W50" s="43"/>
      <c r="X50" s="46"/>
      <c r="Y50" s="45"/>
    </row>
    <row r="51" spans="2:25" s="42" customFormat="1" ht="16.149999999999999" customHeight="1" x14ac:dyDescent="0.2">
      <c r="B51" s="37"/>
      <c r="C51" s="38"/>
      <c r="D51" s="37"/>
      <c r="E51" s="37"/>
      <c r="F51" s="37"/>
      <c r="G51" s="38"/>
      <c r="H51" s="37">
        <v>55</v>
      </c>
      <c r="I51" s="38"/>
      <c r="J51" s="13" t="s">
        <v>15</v>
      </c>
      <c r="K51" s="14">
        <f t="shared" ref="K51:Q51" si="27">SUM(K49:K50)</f>
        <v>35</v>
      </c>
      <c r="L51" s="14">
        <f t="shared" si="27"/>
        <v>4</v>
      </c>
      <c r="M51" s="14">
        <f t="shared" si="27"/>
        <v>0</v>
      </c>
      <c r="N51" s="14">
        <f t="shared" si="27"/>
        <v>39</v>
      </c>
      <c r="O51" s="14">
        <f t="shared" si="27"/>
        <v>76</v>
      </c>
      <c r="P51" s="14">
        <f t="shared" si="27"/>
        <v>115</v>
      </c>
      <c r="Q51" s="13">
        <f t="shared" si="27"/>
        <v>805.88</v>
      </c>
      <c r="R51" s="13">
        <v>2643.29</v>
      </c>
      <c r="S51" s="8"/>
      <c r="U51" s="43"/>
      <c r="V51" s="43"/>
      <c r="W51" s="43"/>
      <c r="X51" s="46"/>
      <c r="Y51" s="45"/>
    </row>
    <row r="52" spans="2:25" s="42" customFormat="1" ht="42" customHeight="1" x14ac:dyDescent="0.2">
      <c r="B52" s="37">
        <v>15</v>
      </c>
      <c r="C52" s="38" t="s">
        <v>43</v>
      </c>
      <c r="D52" s="37">
        <v>30</v>
      </c>
      <c r="E52" s="37">
        <v>16</v>
      </c>
      <c r="F52" s="37">
        <v>6</v>
      </c>
      <c r="G52" s="38">
        <v>0.9</v>
      </c>
      <c r="H52" s="37" t="s">
        <v>21</v>
      </c>
      <c r="I52" s="38" t="s">
        <v>31</v>
      </c>
      <c r="J52" s="38" t="s">
        <v>19</v>
      </c>
      <c r="K52" s="37"/>
      <c r="L52" s="37"/>
      <c r="M52" s="37"/>
      <c r="N52" s="22">
        <f t="shared" ref="N52:N54" si="28">SUBTOTAL(9,K52:M52)</f>
        <v>0</v>
      </c>
      <c r="O52" s="37">
        <v>1</v>
      </c>
      <c r="P52" s="22">
        <f>SUM(N52:O52)</f>
        <v>1</v>
      </c>
      <c r="Q52" s="8">
        <v>23.99</v>
      </c>
      <c r="R52" s="9"/>
      <c r="S52" s="23" t="s">
        <v>61</v>
      </c>
      <c r="U52" s="43"/>
      <c r="V52" s="43"/>
      <c r="W52" s="43"/>
      <c r="X52" s="46"/>
      <c r="Y52" s="45"/>
    </row>
    <row r="53" spans="2:25" s="42" customFormat="1" ht="15.75" customHeight="1" x14ac:dyDescent="0.2">
      <c r="B53" s="37"/>
      <c r="C53" s="38"/>
      <c r="D53" s="37"/>
      <c r="E53" s="37"/>
      <c r="F53" s="37"/>
      <c r="G53" s="38"/>
      <c r="H53" s="16" t="s">
        <v>48</v>
      </c>
      <c r="I53" s="38"/>
      <c r="J53" s="38" t="s">
        <v>17</v>
      </c>
      <c r="K53" s="37">
        <v>8</v>
      </c>
      <c r="L53" s="37">
        <v>15</v>
      </c>
      <c r="M53" s="37"/>
      <c r="N53" s="22">
        <f t="shared" si="28"/>
        <v>23</v>
      </c>
      <c r="O53" s="37">
        <v>13</v>
      </c>
      <c r="P53" s="22">
        <f>SUM(N53:O53)</f>
        <v>36</v>
      </c>
      <c r="Q53" s="8">
        <v>1173.82</v>
      </c>
      <c r="R53" s="9"/>
      <c r="S53" s="8"/>
      <c r="U53" s="43"/>
      <c r="V53" s="43"/>
      <c r="W53" s="43"/>
      <c r="X53" s="44"/>
      <c r="Y53" s="45"/>
    </row>
    <row r="54" spans="2:25" s="42" customFormat="1" ht="16.149999999999999" customHeight="1" x14ac:dyDescent="0.2">
      <c r="B54" s="37"/>
      <c r="C54" s="38"/>
      <c r="D54" s="37"/>
      <c r="E54" s="37"/>
      <c r="F54" s="37"/>
      <c r="G54" s="38"/>
      <c r="H54" s="37">
        <v>75</v>
      </c>
      <c r="I54" s="38"/>
      <c r="J54" s="38" t="s">
        <v>16</v>
      </c>
      <c r="K54" s="37">
        <v>2</v>
      </c>
      <c r="L54" s="37">
        <v>0</v>
      </c>
      <c r="M54" s="37"/>
      <c r="N54" s="22">
        <f t="shared" si="28"/>
        <v>2</v>
      </c>
      <c r="O54" s="37">
        <v>12</v>
      </c>
      <c r="P54" s="22">
        <f>SUM(N54:O54)</f>
        <v>14</v>
      </c>
      <c r="Q54" s="38">
        <v>45.04</v>
      </c>
      <c r="R54" s="8"/>
      <c r="S54" s="8"/>
      <c r="T54" s="42" t="s">
        <v>28</v>
      </c>
      <c r="U54" s="43" t="e">
        <f ca="1">OFFSET(#REF!,W54,0,1,1)</f>
        <v>#REF!</v>
      </c>
      <c r="V54" s="43" t="e">
        <f ca="1">OFFSET(#REF!,W54,-1,1,1)</f>
        <v>#REF!</v>
      </c>
      <c r="W54" s="43">
        <v>192</v>
      </c>
      <c r="X54" s="46"/>
      <c r="Y54" s="45"/>
    </row>
    <row r="55" spans="2:25" s="42" customFormat="1" ht="16.149999999999999" customHeight="1" x14ac:dyDescent="0.2">
      <c r="B55" s="37"/>
      <c r="C55" s="38"/>
      <c r="D55" s="37"/>
      <c r="E55" s="37"/>
      <c r="F55" s="37"/>
      <c r="G55" s="38"/>
      <c r="H55" s="37"/>
      <c r="I55" s="38"/>
      <c r="J55" s="29" t="s">
        <v>15</v>
      </c>
      <c r="K55" s="30">
        <f t="shared" ref="K55:Q55" si="29">SUM(K52:K54)</f>
        <v>10</v>
      </c>
      <c r="L55" s="30">
        <f t="shared" si="29"/>
        <v>15</v>
      </c>
      <c r="M55" s="30">
        <f t="shared" si="29"/>
        <v>0</v>
      </c>
      <c r="N55" s="30">
        <f t="shared" si="29"/>
        <v>25</v>
      </c>
      <c r="O55" s="30">
        <f t="shared" si="29"/>
        <v>26</v>
      </c>
      <c r="P55" s="30">
        <f t="shared" si="29"/>
        <v>51</v>
      </c>
      <c r="Q55" s="31">
        <f t="shared" si="29"/>
        <v>1242.8499999999999</v>
      </c>
      <c r="R55" s="47">
        <v>2025.85</v>
      </c>
      <c r="S55" s="8"/>
      <c r="U55" s="43"/>
      <c r="V55" s="43"/>
      <c r="W55" s="43"/>
      <c r="X55" s="44"/>
      <c r="Y55" s="45"/>
    </row>
    <row r="56" spans="2:25" s="42" customFormat="1" ht="16.149999999999999" customHeight="1" x14ac:dyDescent="0.2">
      <c r="B56" s="37">
        <v>16</v>
      </c>
      <c r="C56" s="38" t="s">
        <v>43</v>
      </c>
      <c r="D56" s="37">
        <v>32</v>
      </c>
      <c r="E56" s="37">
        <v>4</v>
      </c>
      <c r="F56" s="37">
        <v>2</v>
      </c>
      <c r="G56" s="38">
        <v>3.6</v>
      </c>
      <c r="H56" s="37" t="s">
        <v>21</v>
      </c>
      <c r="I56" s="38" t="s">
        <v>31</v>
      </c>
      <c r="J56" s="38" t="s">
        <v>19</v>
      </c>
      <c r="K56" s="37"/>
      <c r="L56" s="37"/>
      <c r="M56" s="37"/>
      <c r="N56" s="22">
        <f t="shared" ref="N56:N58" si="30">SUBTOTAL(9,K56:M56)</f>
        <v>0</v>
      </c>
      <c r="O56" s="37">
        <v>9</v>
      </c>
      <c r="P56" s="22">
        <f>SUM(N56:O56)</f>
        <v>9</v>
      </c>
      <c r="Q56" s="8">
        <v>215.91</v>
      </c>
      <c r="R56" s="9"/>
      <c r="S56" s="23" t="s">
        <v>61</v>
      </c>
      <c r="U56" s="43"/>
      <c r="V56" s="43"/>
      <c r="W56" s="43"/>
      <c r="X56" s="44"/>
      <c r="Y56" s="45"/>
    </row>
    <row r="57" spans="2:25" s="42" customFormat="1" ht="16.149999999999999" customHeight="1" x14ac:dyDescent="0.2">
      <c r="B57" s="37"/>
      <c r="C57" s="38"/>
      <c r="D57" s="37"/>
      <c r="E57" s="37"/>
      <c r="F57" s="37"/>
      <c r="G57" s="38"/>
      <c r="H57" s="16" t="s">
        <v>49</v>
      </c>
      <c r="I57" s="38"/>
      <c r="J57" s="38" t="s">
        <v>17</v>
      </c>
      <c r="K57" s="37">
        <v>47</v>
      </c>
      <c r="L57" s="37">
        <v>68</v>
      </c>
      <c r="M57" s="37">
        <v>1</v>
      </c>
      <c r="N57" s="22">
        <f t="shared" si="30"/>
        <v>116</v>
      </c>
      <c r="O57" s="37">
        <v>132</v>
      </c>
      <c r="P57" s="22">
        <f>SUM(N57:O57)</f>
        <v>248</v>
      </c>
      <c r="Q57" s="8">
        <v>6090.38</v>
      </c>
      <c r="R57" s="9"/>
      <c r="S57" s="8"/>
      <c r="U57" s="43"/>
      <c r="V57" s="43"/>
      <c r="W57" s="43"/>
      <c r="X57" s="44"/>
      <c r="Y57" s="45"/>
    </row>
    <row r="58" spans="2:25" s="42" customFormat="1" ht="16.149999999999999" customHeight="1" x14ac:dyDescent="0.2">
      <c r="B58" s="37"/>
      <c r="C58" s="38"/>
      <c r="D58" s="37"/>
      <c r="E58" s="37"/>
      <c r="F58" s="37"/>
      <c r="G58" s="38"/>
      <c r="H58" s="37">
        <v>75</v>
      </c>
      <c r="I58" s="38"/>
      <c r="J58" s="38" t="s">
        <v>16</v>
      </c>
      <c r="K58" s="37">
        <v>0</v>
      </c>
      <c r="L58" s="37">
        <v>0</v>
      </c>
      <c r="M58" s="37">
        <v>0</v>
      </c>
      <c r="N58" s="22">
        <f t="shared" si="30"/>
        <v>0</v>
      </c>
      <c r="O58" s="37">
        <v>2</v>
      </c>
      <c r="P58" s="22">
        <f>SUM(N58:O58)</f>
        <v>2</v>
      </c>
      <c r="Q58" s="38">
        <v>0.98</v>
      </c>
      <c r="R58" s="8"/>
      <c r="S58" s="8"/>
      <c r="U58" s="43"/>
      <c r="V58" s="43"/>
      <c r="W58" s="43"/>
      <c r="X58" s="44"/>
      <c r="Y58" s="45"/>
    </row>
    <row r="59" spans="2:25" s="42" customFormat="1" ht="16.149999999999999" customHeight="1" x14ac:dyDescent="0.2">
      <c r="B59" s="37"/>
      <c r="C59" s="38"/>
      <c r="D59" s="37"/>
      <c r="E59" s="37"/>
      <c r="F59" s="37"/>
      <c r="G59" s="38"/>
      <c r="H59" s="37"/>
      <c r="I59" s="38"/>
      <c r="J59" s="29" t="s">
        <v>15</v>
      </c>
      <c r="K59" s="30">
        <f t="shared" ref="K59:Q59" si="31">SUM(K56:K58)</f>
        <v>47</v>
      </c>
      <c r="L59" s="30">
        <f t="shared" si="31"/>
        <v>68</v>
      </c>
      <c r="M59" s="30">
        <f t="shared" si="31"/>
        <v>1</v>
      </c>
      <c r="N59" s="30">
        <f t="shared" si="31"/>
        <v>116</v>
      </c>
      <c r="O59" s="30">
        <f t="shared" si="31"/>
        <v>143</v>
      </c>
      <c r="P59" s="30">
        <f t="shared" si="31"/>
        <v>259</v>
      </c>
      <c r="Q59" s="31">
        <f t="shared" si="31"/>
        <v>6307.2699999999995</v>
      </c>
      <c r="R59" s="47">
        <v>9460.91</v>
      </c>
      <c r="S59" s="8"/>
      <c r="U59" s="43"/>
      <c r="V59" s="43"/>
      <c r="W59" s="43"/>
      <c r="X59" s="44"/>
      <c r="Y59" s="45"/>
    </row>
    <row r="60" spans="2:25" s="42" customFormat="1" ht="16.149999999999999" customHeight="1" x14ac:dyDescent="0.2">
      <c r="B60" s="37">
        <v>17</v>
      </c>
      <c r="C60" s="38" t="s">
        <v>43</v>
      </c>
      <c r="D60" s="37">
        <v>32</v>
      </c>
      <c r="E60" s="37">
        <v>15</v>
      </c>
      <c r="F60" s="37">
        <v>3</v>
      </c>
      <c r="G60" s="38">
        <v>5.4</v>
      </c>
      <c r="H60" s="37" t="s">
        <v>21</v>
      </c>
      <c r="I60" s="38" t="s">
        <v>31</v>
      </c>
      <c r="J60" s="38" t="s">
        <v>19</v>
      </c>
      <c r="K60" s="37"/>
      <c r="L60" s="37"/>
      <c r="M60" s="37"/>
      <c r="N60" s="22">
        <f t="shared" ref="N60:N62" si="32">SUBTOTAL(9,K60:M60)</f>
        <v>0</v>
      </c>
      <c r="O60" s="37">
        <v>10</v>
      </c>
      <c r="P60" s="22">
        <f>SUM(N60:O60)</f>
        <v>10</v>
      </c>
      <c r="Q60" s="8">
        <v>239.91</v>
      </c>
      <c r="R60" s="9"/>
      <c r="S60" s="23" t="s">
        <v>61</v>
      </c>
      <c r="U60" s="43"/>
      <c r="V60" s="43"/>
      <c r="W60" s="43"/>
      <c r="X60" s="44"/>
      <c r="Y60" s="45"/>
    </row>
    <row r="61" spans="2:25" s="42" customFormat="1" ht="16.149999999999999" customHeight="1" x14ac:dyDescent="0.2">
      <c r="B61" s="37"/>
      <c r="C61" s="38"/>
      <c r="D61" s="37"/>
      <c r="E61" s="37"/>
      <c r="F61" s="37"/>
      <c r="G61" s="38"/>
      <c r="H61" s="16" t="s">
        <v>50</v>
      </c>
      <c r="I61" s="38"/>
      <c r="J61" s="38" t="s">
        <v>17</v>
      </c>
      <c r="K61" s="37">
        <v>59</v>
      </c>
      <c r="L61" s="37">
        <v>48</v>
      </c>
      <c r="M61" s="37">
        <v>1</v>
      </c>
      <c r="N61" s="22">
        <f t="shared" si="32"/>
        <v>108</v>
      </c>
      <c r="O61" s="37">
        <v>100</v>
      </c>
      <c r="P61" s="22">
        <f>SUM(N61:O61)</f>
        <v>208</v>
      </c>
      <c r="Q61" s="8">
        <v>5894.54</v>
      </c>
      <c r="R61" s="9"/>
      <c r="S61" s="8"/>
      <c r="U61" s="43"/>
      <c r="V61" s="43"/>
      <c r="W61" s="43"/>
      <c r="X61" s="44"/>
      <c r="Y61" s="45"/>
    </row>
    <row r="62" spans="2:25" s="42" customFormat="1" ht="16.149999999999999" customHeight="1" x14ac:dyDescent="0.2">
      <c r="B62" s="37"/>
      <c r="C62" s="38"/>
      <c r="D62" s="37"/>
      <c r="E62" s="37"/>
      <c r="F62" s="37"/>
      <c r="G62" s="38"/>
      <c r="H62" s="37">
        <v>75</v>
      </c>
      <c r="I62" s="38"/>
      <c r="J62" s="38" t="s">
        <v>16</v>
      </c>
      <c r="K62" s="37">
        <v>2</v>
      </c>
      <c r="L62" s="37">
        <v>0</v>
      </c>
      <c r="M62" s="37">
        <v>0</v>
      </c>
      <c r="N62" s="22">
        <f t="shared" si="32"/>
        <v>2</v>
      </c>
      <c r="O62" s="37">
        <v>8</v>
      </c>
      <c r="P62" s="22">
        <f>SUM(N62:O62)</f>
        <v>10</v>
      </c>
      <c r="Q62" s="38">
        <v>43.08</v>
      </c>
      <c r="R62" s="8"/>
      <c r="S62" s="8"/>
      <c r="U62" s="43"/>
      <c r="V62" s="43"/>
      <c r="W62" s="43"/>
      <c r="X62" s="44"/>
      <c r="Y62" s="45"/>
    </row>
    <row r="63" spans="2:25" s="42" customFormat="1" ht="16.149999999999999" customHeight="1" x14ac:dyDescent="0.2">
      <c r="B63" s="37"/>
      <c r="C63" s="38"/>
      <c r="D63" s="37"/>
      <c r="E63" s="37"/>
      <c r="F63" s="37"/>
      <c r="G63" s="38"/>
      <c r="H63" s="37"/>
      <c r="I63" s="38"/>
      <c r="J63" s="29" t="s">
        <v>15</v>
      </c>
      <c r="K63" s="30">
        <f t="shared" ref="K63:Q63" si="33">SUM(K60:K62)</f>
        <v>61</v>
      </c>
      <c r="L63" s="30">
        <f t="shared" si="33"/>
        <v>48</v>
      </c>
      <c r="M63" s="30">
        <f t="shared" si="33"/>
        <v>1</v>
      </c>
      <c r="N63" s="30">
        <f t="shared" si="33"/>
        <v>110</v>
      </c>
      <c r="O63" s="30">
        <f t="shared" si="33"/>
        <v>118</v>
      </c>
      <c r="P63" s="30">
        <f t="shared" si="33"/>
        <v>228</v>
      </c>
      <c r="Q63" s="31">
        <f t="shared" si="33"/>
        <v>6177.53</v>
      </c>
      <c r="R63" s="47">
        <v>10872.45</v>
      </c>
      <c r="S63" s="8"/>
      <c r="U63" s="43"/>
      <c r="V63" s="43"/>
      <c r="W63" s="43"/>
      <c r="X63" s="44"/>
      <c r="Y63" s="45"/>
    </row>
    <row r="64" spans="2:25" s="42" customFormat="1" ht="16.149999999999999" customHeight="1" x14ac:dyDescent="0.2">
      <c r="B64" s="37">
        <v>18</v>
      </c>
      <c r="C64" s="38" t="s">
        <v>43</v>
      </c>
      <c r="D64" s="37">
        <v>2</v>
      </c>
      <c r="E64" s="37">
        <v>7</v>
      </c>
      <c r="F64" s="37">
        <v>1</v>
      </c>
      <c r="G64" s="38">
        <v>3.2</v>
      </c>
      <c r="H64" s="37" t="s">
        <v>21</v>
      </c>
      <c r="I64" s="38" t="s">
        <v>31</v>
      </c>
      <c r="J64" s="38" t="s">
        <v>47</v>
      </c>
      <c r="K64" s="37"/>
      <c r="L64" s="37"/>
      <c r="M64" s="37"/>
      <c r="N64" s="22">
        <f t="shared" ref="N64:N66" si="34">SUBTOTAL(9,K64:M64)</f>
        <v>0</v>
      </c>
      <c r="O64" s="37">
        <v>2</v>
      </c>
      <c r="P64" s="22">
        <f>SUM(N64:O64)</f>
        <v>2</v>
      </c>
      <c r="Q64" s="8">
        <v>47.98</v>
      </c>
      <c r="R64" s="9"/>
      <c r="S64" s="23" t="s">
        <v>63</v>
      </c>
      <c r="U64" s="43"/>
      <c r="V64" s="43"/>
      <c r="W64" s="43"/>
      <c r="X64" s="44"/>
      <c r="Y64" s="45"/>
    </row>
    <row r="65" spans="2:25" s="42" customFormat="1" ht="16.149999999999999" customHeight="1" x14ac:dyDescent="0.2">
      <c r="B65" s="37"/>
      <c r="C65" s="38"/>
      <c r="D65" s="37"/>
      <c r="E65" s="37"/>
      <c r="F65" s="37"/>
      <c r="G65" s="38"/>
      <c r="H65" s="16" t="s">
        <v>40</v>
      </c>
      <c r="I65" s="38"/>
      <c r="J65" s="38" t="s">
        <v>37</v>
      </c>
      <c r="K65" s="37"/>
      <c r="L65" s="37"/>
      <c r="M65" s="37"/>
      <c r="N65" s="22">
        <f t="shared" si="34"/>
        <v>0</v>
      </c>
      <c r="O65" s="37">
        <v>9</v>
      </c>
      <c r="P65" s="22">
        <f>SUM(N65:O65)</f>
        <v>9</v>
      </c>
      <c r="Q65" s="8">
        <v>11.02</v>
      </c>
      <c r="R65" s="9"/>
      <c r="S65" s="8"/>
      <c r="U65" s="43"/>
      <c r="V65" s="43"/>
      <c r="W65" s="43"/>
      <c r="X65" s="44"/>
      <c r="Y65" s="45"/>
    </row>
    <row r="66" spans="2:25" s="42" customFormat="1" ht="16.149999999999999" customHeight="1" x14ac:dyDescent="0.2">
      <c r="B66" s="37"/>
      <c r="C66" s="38"/>
      <c r="D66" s="37"/>
      <c r="E66" s="37"/>
      <c r="F66" s="37"/>
      <c r="G66" s="38"/>
      <c r="H66" s="37">
        <v>55</v>
      </c>
      <c r="I66" s="38"/>
      <c r="J66" s="38" t="s">
        <v>16</v>
      </c>
      <c r="K66" s="37">
        <v>46</v>
      </c>
      <c r="L66" s="37">
        <v>40</v>
      </c>
      <c r="M66" s="37">
        <v>0</v>
      </c>
      <c r="N66" s="22">
        <f t="shared" si="34"/>
        <v>86</v>
      </c>
      <c r="O66" s="37">
        <v>99</v>
      </c>
      <c r="P66" s="22">
        <f>SUM(N66:O66)</f>
        <v>185</v>
      </c>
      <c r="Q66" s="38">
        <v>1546.64</v>
      </c>
      <c r="R66" s="8"/>
      <c r="S66" s="8"/>
      <c r="U66" s="43"/>
      <c r="V66" s="43"/>
      <c r="W66" s="43"/>
      <c r="X66" s="44"/>
      <c r="Y66" s="45"/>
    </row>
    <row r="67" spans="2:25" s="42" customFormat="1" ht="16.149999999999999" customHeight="1" x14ac:dyDescent="0.2">
      <c r="B67" s="37"/>
      <c r="C67" s="38"/>
      <c r="D67" s="37"/>
      <c r="E67" s="37"/>
      <c r="F67" s="37"/>
      <c r="G67" s="38"/>
      <c r="H67" s="37"/>
      <c r="I67" s="38"/>
      <c r="J67" s="29" t="s">
        <v>15</v>
      </c>
      <c r="K67" s="30">
        <f t="shared" ref="K67:Q67" si="35">SUM(K64:K66)</f>
        <v>46</v>
      </c>
      <c r="L67" s="30">
        <f t="shared" si="35"/>
        <v>40</v>
      </c>
      <c r="M67" s="30">
        <f t="shared" si="35"/>
        <v>0</v>
      </c>
      <c r="N67" s="30">
        <f t="shared" si="35"/>
        <v>86</v>
      </c>
      <c r="O67" s="30">
        <f t="shared" si="35"/>
        <v>110</v>
      </c>
      <c r="P67" s="30">
        <f t="shared" si="35"/>
        <v>196</v>
      </c>
      <c r="Q67" s="31">
        <f t="shared" si="35"/>
        <v>1605.64</v>
      </c>
      <c r="R67" s="47">
        <v>4399.45</v>
      </c>
      <c r="S67" s="8"/>
      <c r="U67" s="43"/>
      <c r="V67" s="43"/>
      <c r="W67" s="43"/>
      <c r="X67" s="44"/>
      <c r="Y67" s="45"/>
    </row>
    <row r="68" spans="2:25" s="42" customFormat="1" ht="16.149999999999999" customHeight="1" x14ac:dyDescent="0.2">
      <c r="B68" s="37">
        <v>19</v>
      </c>
      <c r="C68" s="38" t="s">
        <v>43</v>
      </c>
      <c r="D68" s="37">
        <v>6</v>
      </c>
      <c r="E68" s="37">
        <v>3</v>
      </c>
      <c r="F68" s="37">
        <v>2</v>
      </c>
      <c r="G68" s="38">
        <v>4.53</v>
      </c>
      <c r="H68" s="37" t="s">
        <v>52</v>
      </c>
      <c r="I68" s="38" t="s">
        <v>31</v>
      </c>
      <c r="J68" s="38" t="s">
        <v>51</v>
      </c>
      <c r="K68" s="37"/>
      <c r="L68" s="37"/>
      <c r="M68" s="37"/>
      <c r="N68" s="22">
        <f t="shared" ref="N68:N70" si="36">SUBTOTAL(9,K68:M68)</f>
        <v>0</v>
      </c>
      <c r="O68" s="37">
        <v>5</v>
      </c>
      <c r="P68" s="22">
        <f>SUM(N68:O68)</f>
        <v>5</v>
      </c>
      <c r="Q68" s="8">
        <v>28.02</v>
      </c>
      <c r="R68" s="9"/>
      <c r="S68" s="23" t="s">
        <v>63</v>
      </c>
      <c r="U68" s="43"/>
      <c r="V68" s="43"/>
      <c r="W68" s="43"/>
      <c r="X68" s="44"/>
      <c r="Y68" s="45"/>
    </row>
    <row r="69" spans="2:25" s="42" customFormat="1" ht="16.149999999999999" customHeight="1" x14ac:dyDescent="0.2">
      <c r="B69" s="37"/>
      <c r="C69" s="38"/>
      <c r="D69" s="37"/>
      <c r="E69" s="37"/>
      <c r="F69" s="37"/>
      <c r="G69" s="38"/>
      <c r="H69" s="16" t="s">
        <v>53</v>
      </c>
      <c r="I69" s="38"/>
      <c r="J69" s="38" t="s">
        <v>19</v>
      </c>
      <c r="K69" s="37">
        <v>14</v>
      </c>
      <c r="L69" s="37">
        <v>16</v>
      </c>
      <c r="M69" s="37"/>
      <c r="N69" s="22">
        <f t="shared" si="36"/>
        <v>30</v>
      </c>
      <c r="O69" s="37">
        <v>67</v>
      </c>
      <c r="P69" s="22">
        <f>SUM(N69:O69)</f>
        <v>97</v>
      </c>
      <c r="Q69" s="8">
        <v>21212.41</v>
      </c>
      <c r="R69" s="9"/>
      <c r="S69" s="8"/>
      <c r="U69" s="43"/>
      <c r="V69" s="43"/>
      <c r="W69" s="43"/>
      <c r="X69" s="44"/>
      <c r="Y69" s="45"/>
    </row>
    <row r="70" spans="2:25" s="42" customFormat="1" ht="16.149999999999999" customHeight="1" x14ac:dyDescent="0.2">
      <c r="B70" s="37"/>
      <c r="C70" s="38"/>
      <c r="D70" s="37"/>
      <c r="E70" s="37"/>
      <c r="F70" s="37"/>
      <c r="G70" s="38"/>
      <c r="H70" s="37">
        <v>75</v>
      </c>
      <c r="I70" s="38"/>
      <c r="J70" s="38"/>
      <c r="K70" s="37"/>
      <c r="L70" s="37"/>
      <c r="M70" s="37"/>
      <c r="N70" s="22">
        <f t="shared" si="36"/>
        <v>0</v>
      </c>
      <c r="O70" s="37"/>
      <c r="P70" s="22">
        <f>SUM(N70:O70)</f>
        <v>0</v>
      </c>
      <c r="Q70" s="38"/>
      <c r="R70" s="8"/>
      <c r="S70" s="8"/>
      <c r="U70" s="43"/>
      <c r="V70" s="43"/>
      <c r="W70" s="43"/>
      <c r="X70" s="44"/>
      <c r="Y70" s="45"/>
    </row>
    <row r="71" spans="2:25" s="42" customFormat="1" ht="16.149999999999999" customHeight="1" x14ac:dyDescent="0.2">
      <c r="B71" s="37"/>
      <c r="C71" s="38"/>
      <c r="D71" s="37"/>
      <c r="E71" s="37"/>
      <c r="F71" s="37"/>
      <c r="G71" s="38"/>
      <c r="H71" s="37"/>
      <c r="I71" s="38"/>
      <c r="J71" s="29" t="s">
        <v>15</v>
      </c>
      <c r="K71" s="30">
        <f t="shared" ref="K71:Q71" si="37">SUM(K68:K70)</f>
        <v>14</v>
      </c>
      <c r="L71" s="30">
        <f t="shared" si="37"/>
        <v>16</v>
      </c>
      <c r="M71" s="30">
        <f t="shared" si="37"/>
        <v>0</v>
      </c>
      <c r="N71" s="30">
        <f t="shared" si="37"/>
        <v>30</v>
      </c>
      <c r="O71" s="30">
        <f t="shared" si="37"/>
        <v>72</v>
      </c>
      <c r="P71" s="30">
        <f t="shared" si="37"/>
        <v>102</v>
      </c>
      <c r="Q71" s="31">
        <f t="shared" si="37"/>
        <v>21240.43</v>
      </c>
      <c r="R71" s="47">
        <v>25063.71</v>
      </c>
      <c r="S71" s="8"/>
      <c r="U71" s="43"/>
      <c r="V71" s="43"/>
      <c r="W71" s="43"/>
      <c r="X71" s="44"/>
      <c r="Y71" s="45"/>
    </row>
    <row r="72" spans="2:25" s="42" customFormat="1" ht="16.149999999999999" customHeight="1" x14ac:dyDescent="0.2">
      <c r="B72" s="37">
        <v>20</v>
      </c>
      <c r="C72" s="38" t="s">
        <v>43</v>
      </c>
      <c r="D72" s="37">
        <v>33</v>
      </c>
      <c r="E72" s="37">
        <v>1</v>
      </c>
      <c r="F72" s="37">
        <v>1</v>
      </c>
      <c r="G72" s="38">
        <v>7.3</v>
      </c>
      <c r="H72" s="37" t="s">
        <v>21</v>
      </c>
      <c r="I72" s="38" t="s">
        <v>31</v>
      </c>
      <c r="J72" s="38" t="s">
        <v>19</v>
      </c>
      <c r="K72" s="37"/>
      <c r="L72" s="37"/>
      <c r="M72" s="37"/>
      <c r="N72" s="22">
        <f t="shared" ref="N72:N75" si="38">SUBTOTAL(9,K72:M72)</f>
        <v>0</v>
      </c>
      <c r="O72" s="37">
        <v>27</v>
      </c>
      <c r="P72" s="22">
        <f>SUM(N72:O72)</f>
        <v>27</v>
      </c>
      <c r="Q72" s="8">
        <v>647.79999999999995</v>
      </c>
      <c r="R72" s="9"/>
      <c r="S72" s="23" t="s">
        <v>61</v>
      </c>
      <c r="U72" s="43"/>
      <c r="V72" s="43"/>
      <c r="W72" s="43"/>
      <c r="X72" s="44"/>
      <c r="Y72" s="45"/>
    </row>
    <row r="73" spans="2:25" s="42" customFormat="1" ht="16.149999999999999" customHeight="1" x14ac:dyDescent="0.2">
      <c r="B73" s="37"/>
      <c r="C73" s="38"/>
      <c r="D73" s="37"/>
      <c r="E73" s="37"/>
      <c r="F73" s="37"/>
      <c r="G73" s="38"/>
      <c r="H73" s="16" t="s">
        <v>54</v>
      </c>
      <c r="I73" s="38"/>
      <c r="J73" s="38" t="s">
        <v>47</v>
      </c>
      <c r="K73" s="37"/>
      <c r="L73" s="37"/>
      <c r="M73" s="37"/>
      <c r="N73" s="22">
        <f t="shared" si="38"/>
        <v>0</v>
      </c>
      <c r="O73" s="37">
        <v>15</v>
      </c>
      <c r="P73" s="22">
        <f>SUM(N73:O73)</f>
        <v>15</v>
      </c>
      <c r="Q73" s="8">
        <v>359.8</v>
      </c>
      <c r="R73" s="9"/>
      <c r="S73" s="8"/>
      <c r="U73" s="43"/>
      <c r="V73" s="43"/>
      <c r="W73" s="43"/>
      <c r="X73" s="44"/>
      <c r="Y73" s="45"/>
    </row>
    <row r="74" spans="2:25" s="42" customFormat="1" ht="16.149999999999999" customHeight="1" x14ac:dyDescent="0.2">
      <c r="B74" s="37"/>
      <c r="C74" s="38"/>
      <c r="D74" s="37"/>
      <c r="E74" s="37"/>
      <c r="F74" s="37"/>
      <c r="G74" s="38"/>
      <c r="H74" s="37">
        <v>75</v>
      </c>
      <c r="I74" s="38"/>
      <c r="J74" s="38" t="s">
        <v>17</v>
      </c>
      <c r="K74" s="37">
        <v>101</v>
      </c>
      <c r="L74" s="37">
        <v>148</v>
      </c>
      <c r="M74" s="37">
        <v>5</v>
      </c>
      <c r="N74" s="22">
        <f t="shared" si="38"/>
        <v>254</v>
      </c>
      <c r="O74" s="37">
        <v>178</v>
      </c>
      <c r="P74" s="22">
        <f>SUM(N74:O74)</f>
        <v>432</v>
      </c>
      <c r="Q74" s="38">
        <v>13106.83</v>
      </c>
      <c r="R74" s="8"/>
      <c r="S74" s="8"/>
      <c r="U74" s="43"/>
      <c r="V74" s="43"/>
      <c r="W74" s="43"/>
      <c r="X74" s="44"/>
      <c r="Y74" s="45"/>
    </row>
    <row r="75" spans="2:25" s="42" customFormat="1" ht="16.149999999999999" customHeight="1" x14ac:dyDescent="0.2">
      <c r="B75" s="37"/>
      <c r="C75" s="38"/>
      <c r="D75" s="37"/>
      <c r="E75" s="37"/>
      <c r="F75" s="37"/>
      <c r="G75" s="38"/>
      <c r="H75" s="37"/>
      <c r="I75" s="38"/>
      <c r="J75" s="38" t="s">
        <v>16</v>
      </c>
      <c r="K75" s="37">
        <v>7</v>
      </c>
      <c r="L75" s="37"/>
      <c r="M75" s="37"/>
      <c r="N75" s="22">
        <f t="shared" si="38"/>
        <v>7</v>
      </c>
      <c r="O75" s="37">
        <v>30</v>
      </c>
      <c r="P75" s="22">
        <f>SUM(N75:O75)</f>
        <v>37</v>
      </c>
      <c r="Q75" s="38">
        <v>151.78</v>
      </c>
      <c r="R75" s="8"/>
      <c r="S75" s="8"/>
      <c r="U75" s="43"/>
      <c r="V75" s="43"/>
      <c r="W75" s="43"/>
      <c r="X75" s="44"/>
      <c r="Y75" s="45"/>
    </row>
    <row r="76" spans="2:25" s="42" customFormat="1" ht="16.149999999999999" customHeight="1" x14ac:dyDescent="0.2">
      <c r="B76" s="37"/>
      <c r="C76" s="38"/>
      <c r="D76" s="37"/>
      <c r="E76" s="37"/>
      <c r="F76" s="37"/>
      <c r="G76" s="38"/>
      <c r="H76" s="37"/>
      <c r="I76" s="38"/>
      <c r="J76" s="29" t="s">
        <v>15</v>
      </c>
      <c r="K76" s="30">
        <f>SUM(K72:K75)</f>
        <v>108</v>
      </c>
      <c r="L76" s="30">
        <f t="shared" ref="L76:Q76" si="39">SUM(L72:L75)</f>
        <v>148</v>
      </c>
      <c r="M76" s="30">
        <f t="shared" si="39"/>
        <v>5</v>
      </c>
      <c r="N76" s="30">
        <f t="shared" si="39"/>
        <v>261</v>
      </c>
      <c r="O76" s="30">
        <f t="shared" si="39"/>
        <v>250</v>
      </c>
      <c r="P76" s="30">
        <f t="shared" si="39"/>
        <v>511</v>
      </c>
      <c r="Q76" s="31">
        <f t="shared" si="39"/>
        <v>14266.210000000001</v>
      </c>
      <c r="R76" s="47">
        <v>20686</v>
      </c>
      <c r="S76" s="8"/>
      <c r="U76" s="43"/>
      <c r="V76" s="43"/>
      <c r="W76" s="43"/>
      <c r="X76" s="44"/>
      <c r="Y76" s="45"/>
    </row>
    <row r="77" spans="2:25" s="42" customFormat="1" ht="16.149999999999999" customHeight="1" x14ac:dyDescent="0.2">
      <c r="B77" s="37">
        <v>21</v>
      </c>
      <c r="C77" s="38" t="s">
        <v>43</v>
      </c>
      <c r="D77" s="37">
        <v>42</v>
      </c>
      <c r="E77" s="37">
        <v>7</v>
      </c>
      <c r="F77" s="37">
        <v>5</v>
      </c>
      <c r="G77" s="38">
        <v>6.6</v>
      </c>
      <c r="H77" s="37" t="s">
        <v>21</v>
      </c>
      <c r="I77" s="38" t="s">
        <v>31</v>
      </c>
      <c r="J77" s="38" t="s">
        <v>19</v>
      </c>
      <c r="K77" s="37">
        <v>3</v>
      </c>
      <c r="L77" s="37">
        <v>1</v>
      </c>
      <c r="M77" s="37"/>
      <c r="N77" s="22">
        <f t="shared" ref="N77:N81" si="40">SUBTOTAL(9,K77:M77)</f>
        <v>4</v>
      </c>
      <c r="O77" s="37">
        <v>19</v>
      </c>
      <c r="P77" s="22">
        <f>SUM(N77:O77)</f>
        <v>23</v>
      </c>
      <c r="Q77" s="8">
        <v>3319.3</v>
      </c>
      <c r="R77" s="9"/>
      <c r="S77" s="23" t="s">
        <v>64</v>
      </c>
      <c r="U77" s="43"/>
      <c r="V77" s="43"/>
      <c r="W77" s="43"/>
      <c r="X77" s="44"/>
      <c r="Y77" s="45"/>
    </row>
    <row r="78" spans="2:25" s="42" customFormat="1" ht="16.149999999999999" customHeight="1" x14ac:dyDescent="0.2">
      <c r="B78" s="37"/>
      <c r="C78" s="38"/>
      <c r="D78" s="37"/>
      <c r="E78" s="37"/>
      <c r="F78" s="37"/>
      <c r="G78" s="38"/>
      <c r="H78" s="16" t="s">
        <v>55</v>
      </c>
      <c r="I78" s="38"/>
      <c r="J78" s="38" t="s">
        <v>47</v>
      </c>
      <c r="K78" s="37"/>
      <c r="L78" s="37"/>
      <c r="M78" s="37"/>
      <c r="N78" s="22">
        <f t="shared" si="40"/>
        <v>0</v>
      </c>
      <c r="O78" s="37">
        <v>15</v>
      </c>
      <c r="P78" s="22">
        <f>SUM(N78:O78)</f>
        <v>15</v>
      </c>
      <c r="Q78" s="8">
        <v>359.8</v>
      </c>
      <c r="R78" s="9"/>
      <c r="S78" s="8"/>
      <c r="U78" s="43"/>
      <c r="V78" s="43"/>
      <c r="W78" s="43"/>
      <c r="X78" s="44"/>
      <c r="Y78" s="45"/>
    </row>
    <row r="79" spans="2:25" s="42" customFormat="1" ht="16.149999999999999" customHeight="1" x14ac:dyDescent="0.2">
      <c r="B79" s="37"/>
      <c r="C79" s="38"/>
      <c r="D79" s="37"/>
      <c r="E79" s="37"/>
      <c r="F79" s="37"/>
      <c r="G79" s="38"/>
      <c r="H79" s="37">
        <v>85</v>
      </c>
      <c r="I79" s="38"/>
      <c r="J79" s="38" t="s">
        <v>17</v>
      </c>
      <c r="K79" s="37">
        <v>60</v>
      </c>
      <c r="L79" s="37">
        <v>17</v>
      </c>
      <c r="M79" s="37">
        <v>0</v>
      </c>
      <c r="N79" s="22">
        <f t="shared" si="40"/>
        <v>77</v>
      </c>
      <c r="O79" s="37">
        <v>61</v>
      </c>
      <c r="P79" s="22">
        <f>SUM(N79:O79)</f>
        <v>138</v>
      </c>
      <c r="Q79" s="38">
        <v>4504.08</v>
      </c>
      <c r="R79" s="8"/>
      <c r="S79" s="8"/>
      <c r="U79" s="43"/>
      <c r="V79" s="43"/>
      <c r="W79" s="43"/>
      <c r="X79" s="44"/>
      <c r="Y79" s="45"/>
    </row>
    <row r="80" spans="2:25" s="42" customFormat="1" ht="16.149999999999999" customHeight="1" x14ac:dyDescent="0.2">
      <c r="B80" s="37"/>
      <c r="C80" s="38"/>
      <c r="D80" s="37"/>
      <c r="E80" s="37"/>
      <c r="F80" s="37"/>
      <c r="G80" s="38"/>
      <c r="H80" s="37"/>
      <c r="I80" s="38"/>
      <c r="J80" s="38" t="s">
        <v>37</v>
      </c>
      <c r="K80" s="37"/>
      <c r="L80" s="37"/>
      <c r="M80" s="37"/>
      <c r="N80" s="22">
        <f t="shared" si="40"/>
        <v>0</v>
      </c>
      <c r="O80" s="37">
        <v>3</v>
      </c>
      <c r="P80" s="22">
        <f t="shared" ref="P80:P81" si="41">SUM(N80:O80)</f>
        <v>3</v>
      </c>
      <c r="Q80" s="38">
        <v>3.66</v>
      </c>
      <c r="R80" s="8"/>
      <c r="S80" s="8"/>
      <c r="U80" s="43"/>
      <c r="V80" s="43"/>
      <c r="W80" s="43"/>
      <c r="X80" s="44"/>
      <c r="Y80" s="45"/>
    </row>
    <row r="81" spans="2:25" s="42" customFormat="1" ht="16.149999999999999" customHeight="1" x14ac:dyDescent="0.2">
      <c r="B81" s="37"/>
      <c r="C81" s="38"/>
      <c r="D81" s="37"/>
      <c r="E81" s="37"/>
      <c r="F81" s="37"/>
      <c r="G81" s="38"/>
      <c r="H81" s="37"/>
      <c r="I81" s="38"/>
      <c r="J81" s="38" t="s">
        <v>16</v>
      </c>
      <c r="K81" s="37">
        <v>2</v>
      </c>
      <c r="L81" s="37">
        <v>9</v>
      </c>
      <c r="M81" s="37"/>
      <c r="N81" s="22">
        <f t="shared" si="40"/>
        <v>11</v>
      </c>
      <c r="O81" s="37">
        <v>19</v>
      </c>
      <c r="P81" s="22">
        <f t="shared" si="41"/>
        <v>30</v>
      </c>
      <c r="Q81" s="38">
        <v>182.87</v>
      </c>
      <c r="R81" s="8"/>
      <c r="S81" s="8"/>
      <c r="U81" s="43"/>
      <c r="V81" s="43"/>
      <c r="W81" s="43"/>
      <c r="X81" s="44"/>
      <c r="Y81" s="45"/>
    </row>
    <row r="82" spans="2:25" s="39" customFormat="1" ht="27.75" customHeight="1" x14ac:dyDescent="0.2">
      <c r="B82" s="37"/>
      <c r="C82" s="38"/>
      <c r="D82" s="37"/>
      <c r="E82" s="37"/>
      <c r="F82" s="37"/>
      <c r="G82" s="38"/>
      <c r="H82" s="37"/>
      <c r="I82" s="38"/>
      <c r="J82" s="29" t="s">
        <v>15</v>
      </c>
      <c r="K82" s="30">
        <f>SUM(K77:K81)</f>
        <v>65</v>
      </c>
      <c r="L82" s="30">
        <f t="shared" ref="L82:Q82" si="42">SUM(L77:L81)</f>
        <v>27</v>
      </c>
      <c r="M82" s="30">
        <f t="shared" si="42"/>
        <v>0</v>
      </c>
      <c r="N82" s="30">
        <f t="shared" si="42"/>
        <v>92</v>
      </c>
      <c r="O82" s="30">
        <f t="shared" si="42"/>
        <v>117</v>
      </c>
      <c r="P82" s="30">
        <f t="shared" si="42"/>
        <v>209</v>
      </c>
      <c r="Q82" s="31">
        <f t="shared" si="42"/>
        <v>8369.7100000000009</v>
      </c>
      <c r="R82" s="47">
        <v>14144.81</v>
      </c>
      <c r="S82" s="8"/>
      <c r="U82" s="40"/>
      <c r="V82" s="40"/>
      <c r="W82" s="40"/>
      <c r="X82" s="41"/>
      <c r="Y82" s="19"/>
    </row>
    <row r="83" spans="2:25" s="39" customFormat="1" ht="18" customHeight="1" x14ac:dyDescent="0.2">
      <c r="B83" s="37">
        <v>22</v>
      </c>
      <c r="C83" s="38" t="s">
        <v>43</v>
      </c>
      <c r="D83" s="37">
        <v>42</v>
      </c>
      <c r="E83" s="37">
        <v>13</v>
      </c>
      <c r="F83" s="37">
        <v>4</v>
      </c>
      <c r="G83" s="38">
        <v>8.8000000000000007</v>
      </c>
      <c r="H83" s="37" t="s">
        <v>52</v>
      </c>
      <c r="I83" s="38" t="s">
        <v>31</v>
      </c>
      <c r="J83" s="38" t="s">
        <v>19</v>
      </c>
      <c r="K83" s="37">
        <v>3</v>
      </c>
      <c r="L83" s="37"/>
      <c r="M83" s="37"/>
      <c r="N83" s="22">
        <f t="shared" ref="N83:N86" si="43">SUBTOTAL(9,K83:M83)</f>
        <v>3</v>
      </c>
      <c r="O83" s="37">
        <v>73</v>
      </c>
      <c r="P83" s="22">
        <f>SUM(N83:O83)</f>
        <v>76</v>
      </c>
      <c r="Q83" s="8">
        <v>4063.84</v>
      </c>
      <c r="R83" s="9"/>
      <c r="S83" s="23" t="s">
        <v>64</v>
      </c>
      <c r="U83" s="40"/>
      <c r="V83" s="40"/>
      <c r="W83" s="40"/>
      <c r="X83" s="41"/>
      <c r="Y83" s="19"/>
    </row>
    <row r="84" spans="2:25" s="39" customFormat="1" ht="17.25" customHeight="1" x14ac:dyDescent="0.2">
      <c r="B84" s="37"/>
      <c r="C84" s="38"/>
      <c r="D84" s="37"/>
      <c r="E84" s="37"/>
      <c r="F84" s="37"/>
      <c r="G84" s="38"/>
      <c r="H84" s="16" t="s">
        <v>56</v>
      </c>
      <c r="I84" s="38"/>
      <c r="J84" s="38" t="s">
        <v>47</v>
      </c>
      <c r="K84" s="37"/>
      <c r="L84" s="37"/>
      <c r="M84" s="37"/>
      <c r="N84" s="22">
        <f t="shared" si="43"/>
        <v>0</v>
      </c>
      <c r="O84" s="37">
        <v>9</v>
      </c>
      <c r="P84" s="22">
        <f>SUM(N84:O84)</f>
        <v>9</v>
      </c>
      <c r="Q84" s="8">
        <v>216</v>
      </c>
      <c r="R84" s="9"/>
      <c r="S84" s="8"/>
      <c r="U84" s="40"/>
      <c r="V84" s="40"/>
      <c r="W84" s="40"/>
      <c r="X84" s="41"/>
      <c r="Y84" s="19"/>
    </row>
    <row r="85" spans="2:25" s="39" customFormat="1" ht="13.5" customHeight="1" x14ac:dyDescent="0.2">
      <c r="B85" s="37"/>
      <c r="C85" s="38"/>
      <c r="D85" s="37"/>
      <c r="E85" s="37"/>
      <c r="F85" s="37"/>
      <c r="G85" s="38"/>
      <c r="H85" s="37">
        <v>85</v>
      </c>
      <c r="I85" s="38"/>
      <c r="J85" s="38" t="s">
        <v>17</v>
      </c>
      <c r="K85" s="37">
        <v>24</v>
      </c>
      <c r="L85" s="37">
        <v>18</v>
      </c>
      <c r="M85" s="37">
        <v>2</v>
      </c>
      <c r="N85" s="22">
        <f t="shared" si="43"/>
        <v>44</v>
      </c>
      <c r="O85" s="37">
        <v>38</v>
      </c>
      <c r="P85" s="22">
        <f>SUM(N85:O85)</f>
        <v>82</v>
      </c>
      <c r="Q85" s="38">
        <v>2362.81</v>
      </c>
      <c r="R85" s="8"/>
      <c r="S85" s="8"/>
      <c r="U85" s="40"/>
      <c r="V85" s="40"/>
      <c r="W85" s="40"/>
      <c r="X85" s="41"/>
      <c r="Y85" s="19"/>
    </row>
    <row r="86" spans="2:25" s="39" customFormat="1" ht="15.75" customHeight="1" x14ac:dyDescent="0.2">
      <c r="B86" s="37"/>
      <c r="C86" s="38"/>
      <c r="D86" s="37"/>
      <c r="E86" s="37"/>
      <c r="F86" s="37"/>
      <c r="G86" s="38"/>
      <c r="H86" s="37"/>
      <c r="I86" s="38"/>
      <c r="J86" s="38" t="s">
        <v>16</v>
      </c>
      <c r="K86" s="37">
        <v>16</v>
      </c>
      <c r="L86" s="37">
        <v>1</v>
      </c>
      <c r="M86" s="37"/>
      <c r="N86" s="22">
        <f t="shared" si="43"/>
        <v>17</v>
      </c>
      <c r="O86" s="37">
        <v>30</v>
      </c>
      <c r="P86" s="22">
        <f>SUM(N86:O86)</f>
        <v>47</v>
      </c>
      <c r="Q86" s="38">
        <v>342.96</v>
      </c>
      <c r="R86" s="8"/>
      <c r="S86" s="8"/>
      <c r="U86" s="40"/>
      <c r="V86" s="40"/>
      <c r="W86" s="40"/>
      <c r="X86" s="41"/>
      <c r="Y86" s="19"/>
    </row>
    <row r="87" spans="2:25" s="39" customFormat="1" ht="18" customHeight="1" x14ac:dyDescent="0.2">
      <c r="B87" s="37"/>
      <c r="C87" s="38"/>
      <c r="D87" s="37"/>
      <c r="E87" s="37"/>
      <c r="F87" s="37"/>
      <c r="G87" s="38"/>
      <c r="H87" s="37"/>
      <c r="I87" s="38"/>
      <c r="J87" s="29" t="s">
        <v>15</v>
      </c>
      <c r="K87" s="30">
        <f>SUM(K83:K86)</f>
        <v>43</v>
      </c>
      <c r="L87" s="30">
        <f t="shared" ref="L87:Q87" si="44">SUM(L83:L86)</f>
        <v>19</v>
      </c>
      <c r="M87" s="30">
        <f t="shared" si="44"/>
        <v>2</v>
      </c>
      <c r="N87" s="30">
        <f t="shared" si="44"/>
        <v>64</v>
      </c>
      <c r="O87" s="30">
        <f t="shared" si="44"/>
        <v>150</v>
      </c>
      <c r="P87" s="30">
        <f t="shared" si="44"/>
        <v>214</v>
      </c>
      <c r="Q87" s="31">
        <f t="shared" si="44"/>
        <v>6985.61</v>
      </c>
      <c r="R87" s="47">
        <v>14669.78</v>
      </c>
      <c r="S87" s="8"/>
      <c r="U87" s="40"/>
      <c r="V87" s="40"/>
      <c r="W87" s="40"/>
      <c r="X87" s="41"/>
      <c r="Y87" s="19"/>
    </row>
    <row r="88" spans="2:25" s="39" customFormat="1" ht="29.25" customHeight="1" x14ac:dyDescent="0.2">
      <c r="B88" s="37">
        <v>23</v>
      </c>
      <c r="C88" s="38" t="s">
        <v>30</v>
      </c>
      <c r="D88" s="37">
        <v>37</v>
      </c>
      <c r="E88" s="37">
        <v>8</v>
      </c>
      <c r="F88" s="37">
        <v>1</v>
      </c>
      <c r="G88" s="38">
        <v>2.9</v>
      </c>
      <c r="H88" s="37" t="s">
        <v>21</v>
      </c>
      <c r="I88" s="38" t="s">
        <v>18</v>
      </c>
      <c r="J88" s="38" t="s">
        <v>19</v>
      </c>
      <c r="K88" s="37">
        <v>4</v>
      </c>
      <c r="L88" s="37">
        <v>1</v>
      </c>
      <c r="M88" s="37"/>
      <c r="N88" s="22">
        <f t="shared" ref="N88:N91" si="45">SUBTOTAL(9,K88:M88)</f>
        <v>5</v>
      </c>
      <c r="O88" s="37">
        <v>14</v>
      </c>
      <c r="P88" s="22">
        <f>SUM(N88:O88)</f>
        <v>19</v>
      </c>
      <c r="Q88" s="8">
        <v>7940.41</v>
      </c>
      <c r="R88" s="9"/>
      <c r="S88" s="23" t="s">
        <v>65</v>
      </c>
      <c r="U88" s="40"/>
      <c r="V88" s="40"/>
      <c r="W88" s="40"/>
      <c r="X88" s="41"/>
      <c r="Y88" s="19"/>
    </row>
    <row r="89" spans="2:25" s="39" customFormat="1" ht="18" customHeight="1" x14ac:dyDescent="0.2">
      <c r="B89" s="37"/>
      <c r="C89" s="38"/>
      <c r="D89" s="37"/>
      <c r="E89" s="37"/>
      <c r="F89" s="37"/>
      <c r="G89" s="38"/>
      <c r="H89" s="16" t="s">
        <v>57</v>
      </c>
      <c r="I89" s="38"/>
      <c r="J89" s="38" t="s">
        <v>47</v>
      </c>
      <c r="K89" s="37"/>
      <c r="L89" s="37"/>
      <c r="M89" s="37"/>
      <c r="N89" s="22">
        <f t="shared" si="45"/>
        <v>0</v>
      </c>
      <c r="O89" s="37">
        <v>100</v>
      </c>
      <c r="P89" s="22">
        <f>SUM(N89:O89)</f>
        <v>100</v>
      </c>
      <c r="Q89" s="8">
        <v>4798</v>
      </c>
      <c r="R89" s="9"/>
      <c r="S89" s="8"/>
      <c r="U89" s="40"/>
      <c r="V89" s="40"/>
      <c r="W89" s="40"/>
      <c r="X89" s="41"/>
      <c r="Y89" s="19"/>
    </row>
    <row r="90" spans="2:25" s="39" customFormat="1" ht="18" customHeight="1" x14ac:dyDescent="0.2">
      <c r="B90" s="37"/>
      <c r="C90" s="38"/>
      <c r="D90" s="37"/>
      <c r="E90" s="37"/>
      <c r="F90" s="37"/>
      <c r="G90" s="38"/>
      <c r="H90" s="37">
        <v>110</v>
      </c>
      <c r="I90" s="38"/>
      <c r="J90" s="38" t="s">
        <v>17</v>
      </c>
      <c r="K90" s="37">
        <v>102</v>
      </c>
      <c r="L90" s="37">
        <v>52</v>
      </c>
      <c r="M90" s="37">
        <v>1</v>
      </c>
      <c r="N90" s="22">
        <f t="shared" si="45"/>
        <v>155</v>
      </c>
      <c r="O90" s="37">
        <v>62</v>
      </c>
      <c r="P90" s="22">
        <f>SUM(N90:O90)</f>
        <v>217</v>
      </c>
      <c r="Q90" s="38">
        <v>17315.68</v>
      </c>
      <c r="R90" s="8"/>
      <c r="S90" s="8"/>
      <c r="U90" s="40"/>
      <c r="V90" s="40"/>
      <c r="W90" s="40"/>
      <c r="X90" s="41"/>
      <c r="Y90" s="19"/>
    </row>
    <row r="91" spans="2:25" s="39" customFormat="1" ht="18" customHeight="1" x14ac:dyDescent="0.2">
      <c r="B91" s="37"/>
      <c r="C91" s="38"/>
      <c r="D91" s="37"/>
      <c r="E91" s="37"/>
      <c r="F91" s="37"/>
      <c r="G91" s="38"/>
      <c r="H91" s="37"/>
      <c r="I91" s="38"/>
      <c r="J91" s="38" t="s">
        <v>37</v>
      </c>
      <c r="K91" s="37"/>
      <c r="L91" s="37"/>
      <c r="M91" s="37"/>
      <c r="N91" s="22">
        <f t="shared" si="45"/>
        <v>0</v>
      </c>
      <c r="O91" s="37">
        <v>24</v>
      </c>
      <c r="P91" s="22">
        <f>SUM(N91:O91)</f>
        <v>24</v>
      </c>
      <c r="Q91" s="38">
        <v>58.76</v>
      </c>
      <c r="R91" s="8"/>
      <c r="S91" s="8"/>
      <c r="U91" s="40"/>
      <c r="V91" s="40"/>
      <c r="W91" s="40"/>
      <c r="X91" s="41"/>
      <c r="Y91" s="19"/>
    </row>
    <row r="92" spans="2:25" s="39" customFormat="1" ht="18" customHeight="1" x14ac:dyDescent="0.2">
      <c r="B92" s="37"/>
      <c r="C92" s="38"/>
      <c r="D92" s="37"/>
      <c r="E92" s="37"/>
      <c r="F92" s="37"/>
      <c r="G92" s="38"/>
      <c r="H92" s="37"/>
      <c r="I92" s="38"/>
      <c r="J92" s="29" t="s">
        <v>15</v>
      </c>
      <c r="K92" s="30">
        <f>SUM(K88:K91)</f>
        <v>106</v>
      </c>
      <c r="L92" s="30">
        <f t="shared" ref="L92" si="46">SUM(L88:L91)</f>
        <v>53</v>
      </c>
      <c r="M92" s="30">
        <f t="shared" ref="M92" si="47">SUM(M88:M91)</f>
        <v>1</v>
      </c>
      <c r="N92" s="30">
        <f t="shared" ref="N92" si="48">SUM(N88:N91)</f>
        <v>160</v>
      </c>
      <c r="O92" s="30">
        <f t="shared" ref="O92" si="49">SUM(O88:O91)</f>
        <v>200</v>
      </c>
      <c r="P92" s="30">
        <f t="shared" ref="P92" si="50">SUM(P88:P91)</f>
        <v>360</v>
      </c>
      <c r="Q92" s="31">
        <f t="shared" ref="Q92" si="51">SUM(Q88:Q91)</f>
        <v>30112.85</v>
      </c>
      <c r="R92" s="47">
        <v>217113.65</v>
      </c>
      <c r="S92" s="8"/>
      <c r="U92" s="40"/>
      <c r="V92" s="40"/>
      <c r="W92" s="40"/>
      <c r="X92" s="41"/>
      <c r="Y92" s="19"/>
    </row>
    <row r="93" spans="2:25" s="39" customFormat="1" ht="27.75" customHeight="1" x14ac:dyDescent="0.2">
      <c r="B93" s="37">
        <v>24</v>
      </c>
      <c r="C93" s="38" t="s">
        <v>30</v>
      </c>
      <c r="D93" s="37">
        <v>38</v>
      </c>
      <c r="E93" s="37">
        <v>7</v>
      </c>
      <c r="F93" s="37">
        <v>1</v>
      </c>
      <c r="G93" s="38">
        <v>3.5</v>
      </c>
      <c r="H93" s="37" t="s">
        <v>21</v>
      </c>
      <c r="I93" s="38" t="s">
        <v>18</v>
      </c>
      <c r="J93" s="38" t="s">
        <v>19</v>
      </c>
      <c r="K93" s="37">
        <v>21</v>
      </c>
      <c r="L93" s="37">
        <v>4</v>
      </c>
      <c r="M93" s="37"/>
      <c r="N93" s="22">
        <f t="shared" ref="N93:N96" si="52">SUBTOTAL(9,K93:M93)</f>
        <v>25</v>
      </c>
      <c r="O93" s="37">
        <v>76</v>
      </c>
      <c r="P93" s="22">
        <f>SUM(N93:O93)</f>
        <v>101</v>
      </c>
      <c r="Q93" s="8">
        <v>42451.18</v>
      </c>
      <c r="R93" s="9"/>
      <c r="S93" s="23" t="s">
        <v>65</v>
      </c>
      <c r="U93" s="40"/>
      <c r="V93" s="40"/>
      <c r="W93" s="40"/>
      <c r="X93" s="41"/>
      <c r="Y93" s="19"/>
    </row>
    <row r="94" spans="2:25" s="39" customFormat="1" ht="18" customHeight="1" x14ac:dyDescent="0.2">
      <c r="B94" s="37"/>
      <c r="C94" s="38"/>
      <c r="D94" s="37"/>
      <c r="E94" s="37"/>
      <c r="F94" s="37"/>
      <c r="G94" s="38"/>
      <c r="H94" s="16" t="s">
        <v>58</v>
      </c>
      <c r="I94" s="38"/>
      <c r="J94" s="38" t="s">
        <v>47</v>
      </c>
      <c r="K94" s="37"/>
      <c r="L94" s="37"/>
      <c r="M94" s="37"/>
      <c r="N94" s="22">
        <f t="shared" si="52"/>
        <v>0</v>
      </c>
      <c r="O94" s="37">
        <v>50</v>
      </c>
      <c r="P94" s="22">
        <f>SUM(N94:O94)</f>
        <v>50</v>
      </c>
      <c r="Q94" s="8">
        <v>2519</v>
      </c>
      <c r="R94" s="9"/>
      <c r="S94" s="8"/>
      <c r="U94" s="40"/>
      <c r="V94" s="40"/>
      <c r="W94" s="40"/>
      <c r="X94" s="41"/>
      <c r="Y94" s="19"/>
    </row>
    <row r="95" spans="2:25" s="39" customFormat="1" ht="18" customHeight="1" x14ac:dyDescent="0.2">
      <c r="B95" s="37"/>
      <c r="C95" s="38"/>
      <c r="D95" s="37"/>
      <c r="E95" s="37"/>
      <c r="F95" s="37"/>
      <c r="G95" s="38"/>
      <c r="H95" s="37">
        <v>110</v>
      </c>
      <c r="I95" s="38"/>
      <c r="J95" s="38" t="s">
        <v>17</v>
      </c>
      <c r="K95" s="37">
        <v>194</v>
      </c>
      <c r="L95" s="37">
        <v>66</v>
      </c>
      <c r="M95" s="37">
        <v>2</v>
      </c>
      <c r="N95" s="22">
        <f t="shared" si="52"/>
        <v>262</v>
      </c>
      <c r="O95" s="37">
        <v>120</v>
      </c>
      <c r="P95" s="22">
        <f>SUM(N95:O95)</f>
        <v>382</v>
      </c>
      <c r="Q95" s="38">
        <v>31512.080000000002</v>
      </c>
      <c r="R95" s="8"/>
      <c r="S95" s="8"/>
      <c r="U95" s="40"/>
      <c r="V95" s="40"/>
      <c r="W95" s="40"/>
      <c r="X95" s="41"/>
      <c r="Y95" s="19"/>
    </row>
    <row r="96" spans="2:25" s="39" customFormat="1" ht="18" customHeight="1" x14ac:dyDescent="0.2">
      <c r="B96" s="37"/>
      <c r="C96" s="38"/>
      <c r="D96" s="37"/>
      <c r="E96" s="37"/>
      <c r="F96" s="37"/>
      <c r="G96" s="38"/>
      <c r="H96" s="37"/>
      <c r="I96" s="38"/>
      <c r="J96" s="38" t="s">
        <v>37</v>
      </c>
      <c r="K96" s="37"/>
      <c r="L96" s="37"/>
      <c r="M96" s="37"/>
      <c r="N96" s="22">
        <f t="shared" si="52"/>
        <v>0</v>
      </c>
      <c r="O96" s="37">
        <v>28</v>
      </c>
      <c r="P96" s="22">
        <f>SUM(N96:O96)</f>
        <v>28</v>
      </c>
      <c r="Q96" s="38">
        <v>71.97</v>
      </c>
      <c r="R96" s="8"/>
      <c r="S96" s="8"/>
      <c r="U96" s="40"/>
      <c r="V96" s="40"/>
      <c r="W96" s="40"/>
      <c r="X96" s="41"/>
      <c r="Y96" s="19"/>
    </row>
    <row r="97" spans="2:25" s="39" customFormat="1" ht="18" customHeight="1" x14ac:dyDescent="0.2">
      <c r="B97" s="37"/>
      <c r="C97" s="38"/>
      <c r="D97" s="37"/>
      <c r="E97" s="37"/>
      <c r="F97" s="37"/>
      <c r="G97" s="38"/>
      <c r="H97" s="37"/>
      <c r="I97" s="38"/>
      <c r="J97" s="38" t="s">
        <v>16</v>
      </c>
      <c r="K97" s="37"/>
      <c r="L97" s="37"/>
      <c r="M97" s="37"/>
      <c r="N97" s="22"/>
      <c r="O97" s="37">
        <v>12</v>
      </c>
      <c r="P97" s="22">
        <f>SUM(N97:O97)</f>
        <v>12</v>
      </c>
      <c r="Q97" s="38">
        <v>12.34</v>
      </c>
      <c r="R97" s="8"/>
      <c r="S97" s="8"/>
      <c r="U97" s="40"/>
      <c r="V97" s="40"/>
      <c r="W97" s="40"/>
      <c r="X97" s="41"/>
      <c r="Y97" s="19"/>
    </row>
    <row r="98" spans="2:25" s="39" customFormat="1" ht="18" customHeight="1" x14ac:dyDescent="0.2">
      <c r="B98" s="37"/>
      <c r="C98" s="38"/>
      <c r="D98" s="37"/>
      <c r="E98" s="37"/>
      <c r="F98" s="37"/>
      <c r="G98" s="38"/>
      <c r="H98" s="37"/>
      <c r="I98" s="38"/>
      <c r="J98" s="29" t="s">
        <v>15</v>
      </c>
      <c r="K98" s="30">
        <f>SUM(K93:K97)</f>
        <v>215</v>
      </c>
      <c r="L98" s="30">
        <f t="shared" ref="L98:Q98" si="53">SUM(L93:L97)</f>
        <v>70</v>
      </c>
      <c r="M98" s="30">
        <f t="shared" si="53"/>
        <v>2</v>
      </c>
      <c r="N98" s="30">
        <f t="shared" si="53"/>
        <v>287</v>
      </c>
      <c r="O98" s="30">
        <f t="shared" si="53"/>
        <v>286</v>
      </c>
      <c r="P98" s="30">
        <f t="shared" si="53"/>
        <v>573</v>
      </c>
      <c r="Q98" s="31">
        <f t="shared" si="53"/>
        <v>76566.570000000007</v>
      </c>
      <c r="R98" s="47">
        <v>302437.90999999997</v>
      </c>
      <c r="S98" s="8"/>
      <c r="U98" s="40"/>
      <c r="V98" s="40"/>
      <c r="W98" s="40"/>
      <c r="X98" s="41"/>
      <c r="Y98" s="19"/>
    </row>
    <row r="99" spans="2:25" s="39" customFormat="1" ht="30" customHeight="1" x14ac:dyDescent="0.2">
      <c r="B99" s="37">
        <v>25</v>
      </c>
      <c r="C99" s="38" t="s">
        <v>30</v>
      </c>
      <c r="D99" s="37">
        <v>38</v>
      </c>
      <c r="E99" s="37">
        <v>7</v>
      </c>
      <c r="F99" s="37">
        <v>2</v>
      </c>
      <c r="G99" s="38">
        <v>5.5</v>
      </c>
      <c r="H99" s="37" t="s">
        <v>21</v>
      </c>
      <c r="I99" s="38" t="s">
        <v>18</v>
      </c>
      <c r="J99" s="38" t="s">
        <v>19</v>
      </c>
      <c r="K99" s="37">
        <v>27</v>
      </c>
      <c r="L99" s="37">
        <v>6</v>
      </c>
      <c r="M99" s="37"/>
      <c r="N99" s="22">
        <f t="shared" ref="N99:N102" si="54">SUBTOTAL(9,K99:M99)</f>
        <v>33</v>
      </c>
      <c r="O99" s="37">
        <v>141</v>
      </c>
      <c r="P99" s="22">
        <f>SUM(N99:O99)</f>
        <v>174</v>
      </c>
      <c r="Q99" s="8">
        <v>55002.239999999998</v>
      </c>
      <c r="R99" s="9"/>
      <c r="S99" s="23" t="s">
        <v>65</v>
      </c>
      <c r="U99" s="40"/>
      <c r="V99" s="40"/>
      <c r="W99" s="40"/>
      <c r="X99" s="41"/>
      <c r="Y99" s="19"/>
    </row>
    <row r="100" spans="2:25" s="39" customFormat="1" ht="27.75" customHeight="1" x14ac:dyDescent="0.2">
      <c r="B100" s="37"/>
      <c r="C100" s="38"/>
      <c r="D100" s="37"/>
      <c r="E100" s="37"/>
      <c r="F100" s="37"/>
      <c r="G100" s="38"/>
      <c r="H100" s="16" t="s">
        <v>58</v>
      </c>
      <c r="I100" s="38"/>
      <c r="J100" s="38" t="s">
        <v>47</v>
      </c>
      <c r="K100" s="37"/>
      <c r="L100" s="37"/>
      <c r="M100" s="37"/>
      <c r="N100" s="22">
        <f t="shared" si="54"/>
        <v>0</v>
      </c>
      <c r="O100" s="37">
        <v>107</v>
      </c>
      <c r="P100" s="22">
        <f>SUM(N100:O100)</f>
        <v>107</v>
      </c>
      <c r="Q100" s="8">
        <v>5133.8599999999997</v>
      </c>
      <c r="R100" s="9"/>
      <c r="S100" s="8"/>
      <c r="U100" s="40"/>
      <c r="V100" s="40"/>
      <c r="W100" s="40"/>
      <c r="X100" s="41"/>
      <c r="Y100" s="19"/>
    </row>
    <row r="101" spans="2:25" s="39" customFormat="1" ht="16.149999999999999" customHeight="1" x14ac:dyDescent="0.2">
      <c r="B101" s="37"/>
      <c r="C101" s="38"/>
      <c r="D101" s="37"/>
      <c r="E101" s="37"/>
      <c r="F101" s="37"/>
      <c r="G101" s="38"/>
      <c r="H101" s="37">
        <v>110</v>
      </c>
      <c r="I101" s="38"/>
      <c r="J101" s="38" t="s">
        <v>17</v>
      </c>
      <c r="K101" s="37">
        <v>255</v>
      </c>
      <c r="L101" s="37">
        <v>96</v>
      </c>
      <c r="M101" s="37">
        <v>1</v>
      </c>
      <c r="N101" s="22">
        <f t="shared" si="54"/>
        <v>352</v>
      </c>
      <c r="O101" s="37">
        <v>145</v>
      </c>
      <c r="P101" s="22">
        <f>SUM(N101:O101)</f>
        <v>497</v>
      </c>
      <c r="Q101" s="38">
        <v>40166.78</v>
      </c>
      <c r="R101" s="8"/>
      <c r="S101" s="8"/>
      <c r="U101" s="40"/>
      <c r="V101" s="40"/>
      <c r="W101" s="40"/>
      <c r="X101" s="41"/>
      <c r="Y101" s="19"/>
    </row>
    <row r="102" spans="2:25" s="39" customFormat="1" ht="27" customHeight="1" x14ac:dyDescent="0.2">
      <c r="B102" s="37"/>
      <c r="C102" s="38"/>
      <c r="D102" s="37"/>
      <c r="E102" s="37"/>
      <c r="F102" s="37"/>
      <c r="G102" s="38"/>
      <c r="H102" s="37"/>
      <c r="I102" s="38"/>
      <c r="J102" s="38" t="s">
        <v>37</v>
      </c>
      <c r="K102" s="37"/>
      <c r="L102" s="37"/>
      <c r="M102" s="37"/>
      <c r="N102" s="22">
        <f t="shared" si="54"/>
        <v>0</v>
      </c>
      <c r="O102" s="37">
        <v>40</v>
      </c>
      <c r="P102" s="22">
        <f>SUM(N102:O102)</f>
        <v>40</v>
      </c>
      <c r="Q102" s="38">
        <v>97.92</v>
      </c>
      <c r="R102" s="8"/>
      <c r="S102" s="8"/>
      <c r="U102" s="40"/>
      <c r="V102" s="40"/>
      <c r="W102" s="40"/>
      <c r="X102" s="41"/>
      <c r="Y102" s="19"/>
    </row>
    <row r="103" spans="2:25" s="39" customFormat="1" ht="16.149999999999999" customHeight="1" x14ac:dyDescent="0.2">
      <c r="B103" s="37"/>
      <c r="C103" s="38"/>
      <c r="D103" s="37"/>
      <c r="E103" s="37"/>
      <c r="F103" s="37"/>
      <c r="G103" s="38"/>
      <c r="H103" s="37"/>
      <c r="I103" s="38"/>
      <c r="J103" s="29" t="s">
        <v>15</v>
      </c>
      <c r="K103" s="30">
        <f>SUM(K99:K102)</f>
        <v>282</v>
      </c>
      <c r="L103" s="30">
        <f t="shared" ref="L103" si="55">SUM(L99:L102)</f>
        <v>102</v>
      </c>
      <c r="M103" s="30">
        <f t="shared" ref="M103" si="56">SUM(M99:M102)</f>
        <v>1</v>
      </c>
      <c r="N103" s="30">
        <f t="shared" ref="N103" si="57">SUM(N99:N102)</f>
        <v>385</v>
      </c>
      <c r="O103" s="30">
        <f t="shared" ref="O103" si="58">SUM(O99:O102)</f>
        <v>433</v>
      </c>
      <c r="P103" s="30">
        <f t="shared" ref="P103" si="59">SUM(P99:P102)</f>
        <v>818</v>
      </c>
      <c r="Q103" s="31">
        <f t="shared" ref="Q103" si="60">SUM(Q99:Q102)</f>
        <v>100400.8</v>
      </c>
      <c r="R103" s="47">
        <v>454815.62</v>
      </c>
      <c r="S103" s="8"/>
      <c r="U103" s="40"/>
      <c r="V103" s="40"/>
      <c r="W103" s="40"/>
      <c r="X103" s="41"/>
      <c r="Y103" s="19"/>
    </row>
    <row r="104" spans="2:25" s="39" customFormat="1" ht="27" customHeight="1" x14ac:dyDescent="0.2">
      <c r="B104" s="37">
        <v>26</v>
      </c>
      <c r="C104" s="38" t="s">
        <v>30</v>
      </c>
      <c r="D104" s="37">
        <v>38</v>
      </c>
      <c r="E104" s="37">
        <v>7</v>
      </c>
      <c r="F104" s="37">
        <v>3</v>
      </c>
      <c r="G104" s="38">
        <v>3.3</v>
      </c>
      <c r="H104" s="37" t="s">
        <v>21</v>
      </c>
      <c r="I104" s="38" t="s">
        <v>18</v>
      </c>
      <c r="J104" s="38" t="s">
        <v>19</v>
      </c>
      <c r="K104" s="37">
        <v>6</v>
      </c>
      <c r="L104" s="37">
        <v>1</v>
      </c>
      <c r="M104" s="37"/>
      <c r="N104" s="22">
        <f t="shared" ref="N104:N107" si="61">SUBTOTAL(9,K104:M104)</f>
        <v>7</v>
      </c>
      <c r="O104" s="37">
        <v>108</v>
      </c>
      <c r="P104" s="22">
        <f>SUM(N104:O104)</f>
        <v>115</v>
      </c>
      <c r="Q104" s="8">
        <v>16310.71</v>
      </c>
      <c r="R104" s="9"/>
      <c r="S104" s="23" t="s">
        <v>65</v>
      </c>
      <c r="U104" s="40"/>
      <c r="V104" s="40"/>
      <c r="W104" s="40"/>
      <c r="X104" s="41"/>
      <c r="Y104" s="19"/>
    </row>
    <row r="105" spans="2:25" s="39" customFormat="1" x14ac:dyDescent="0.2">
      <c r="B105" s="37"/>
      <c r="C105" s="38"/>
      <c r="D105" s="37"/>
      <c r="E105" s="37"/>
      <c r="F105" s="37"/>
      <c r="G105" s="38"/>
      <c r="H105" s="16" t="s">
        <v>58</v>
      </c>
      <c r="I105" s="38"/>
      <c r="J105" s="38" t="s">
        <v>47</v>
      </c>
      <c r="K105" s="37"/>
      <c r="L105" s="37"/>
      <c r="M105" s="37"/>
      <c r="N105" s="22">
        <f t="shared" si="61"/>
        <v>0</v>
      </c>
      <c r="O105" s="37">
        <v>111</v>
      </c>
      <c r="P105" s="22">
        <f>SUM(N105:O105)</f>
        <v>111</v>
      </c>
      <c r="Q105" s="8">
        <v>5592.18</v>
      </c>
      <c r="R105" s="9"/>
      <c r="S105" s="8"/>
      <c r="U105" s="40"/>
      <c r="V105" s="40"/>
      <c r="W105" s="40"/>
    </row>
    <row r="106" spans="2:25" x14ac:dyDescent="0.2">
      <c r="B106" s="37"/>
      <c r="C106" s="38"/>
      <c r="D106" s="37"/>
      <c r="E106" s="37"/>
      <c r="F106" s="37"/>
      <c r="G106" s="38"/>
      <c r="H106" s="37">
        <v>110</v>
      </c>
      <c r="I106" s="38"/>
      <c r="J106" s="38" t="s">
        <v>17</v>
      </c>
      <c r="K106" s="37">
        <v>188</v>
      </c>
      <c r="L106" s="37">
        <v>29</v>
      </c>
      <c r="M106" s="37">
        <v>0</v>
      </c>
      <c r="N106" s="22">
        <f t="shared" si="61"/>
        <v>217</v>
      </c>
      <c r="O106" s="37">
        <v>102</v>
      </c>
      <c r="P106" s="22">
        <f>SUM(N106:O106)</f>
        <v>319</v>
      </c>
      <c r="Q106" s="38">
        <v>27137.26</v>
      </c>
      <c r="R106" s="8"/>
      <c r="S106" s="8"/>
    </row>
    <row r="107" spans="2:25" x14ac:dyDescent="0.2">
      <c r="B107" s="37"/>
      <c r="C107" s="38"/>
      <c r="D107" s="37"/>
      <c r="E107" s="37"/>
      <c r="F107" s="37"/>
      <c r="G107" s="38"/>
      <c r="H107" s="37"/>
      <c r="I107" s="38"/>
      <c r="J107" s="38" t="s">
        <v>37</v>
      </c>
      <c r="K107" s="37"/>
      <c r="L107" s="37"/>
      <c r="M107" s="37"/>
      <c r="N107" s="22">
        <f t="shared" si="61"/>
        <v>0</v>
      </c>
      <c r="O107" s="37">
        <v>80</v>
      </c>
      <c r="P107" s="22">
        <f>SUM(N107:O107)</f>
        <v>80</v>
      </c>
      <c r="Q107" s="38">
        <v>205.63</v>
      </c>
      <c r="R107" s="8"/>
      <c r="S107" s="8"/>
    </row>
    <row r="108" spans="2:25" x14ac:dyDescent="0.2">
      <c r="B108" s="37"/>
      <c r="C108" s="38"/>
      <c r="D108" s="37"/>
      <c r="E108" s="37"/>
      <c r="F108" s="37"/>
      <c r="G108" s="38"/>
      <c r="H108" s="37"/>
      <c r="I108" s="38"/>
      <c r="J108" s="29" t="s">
        <v>15</v>
      </c>
      <c r="K108" s="30">
        <f>SUM(K104:K107)</f>
        <v>194</v>
      </c>
      <c r="L108" s="30">
        <f t="shared" ref="L108" si="62">SUM(L104:L107)</f>
        <v>30</v>
      </c>
      <c r="M108" s="30">
        <f t="shared" ref="M108" si="63">SUM(M104:M107)</f>
        <v>0</v>
      </c>
      <c r="N108" s="30">
        <f t="shared" ref="N108" si="64">SUM(N104:N107)</f>
        <v>224</v>
      </c>
      <c r="O108" s="30">
        <f t="shared" ref="O108" si="65">SUM(O104:O107)</f>
        <v>401</v>
      </c>
      <c r="P108" s="30">
        <f t="shared" ref="P108" si="66">SUM(P104:P107)</f>
        <v>625</v>
      </c>
      <c r="Q108" s="31">
        <f t="shared" ref="Q108" si="67">SUM(Q104:Q107)</f>
        <v>49245.779999999992</v>
      </c>
      <c r="R108" s="47">
        <v>261987.55</v>
      </c>
      <c r="S108" s="8"/>
    </row>
    <row r="109" spans="2:25" x14ac:dyDescent="0.2">
      <c r="B109" s="48" t="s">
        <v>15</v>
      </c>
      <c r="C109" s="36"/>
      <c r="D109" s="48"/>
      <c r="E109" s="48"/>
      <c r="F109" s="48"/>
      <c r="G109" s="36">
        <f>G7+G10+G13+G16+G20+G23+G26+G29+G32+G35+G39+G42+G46+G49+G52+G56+G60+G64+G68+G72+G77+G83+G88+G93+G99+G104</f>
        <v>141.33000000000001</v>
      </c>
      <c r="H109" s="48"/>
      <c r="I109" s="36"/>
      <c r="J109" s="36"/>
      <c r="K109" s="36">
        <f>K9+K12+K15+K19+K22+K25+K28+K31+K34+K38+K41+K45+K48+K51+K55+K59+K63+K67+K71+K76+K82+K87+K92+K98+K103+K108</f>
        <v>2442</v>
      </c>
      <c r="L109" s="36">
        <f t="shared" ref="L109:R109" si="68">L9+L12+L15+L19+L22+L25+L28+L31+L34+L38+L41+L45+L48+L51+L55+L59+L63+L67+L71+L76+L82+L87+L92+L98+L103+L108</f>
        <v>1132</v>
      </c>
      <c r="M109" s="36">
        <f t="shared" si="68"/>
        <v>19</v>
      </c>
      <c r="N109" s="36">
        <f t="shared" si="68"/>
        <v>3593</v>
      </c>
      <c r="O109" s="36">
        <f t="shared" si="68"/>
        <v>7602</v>
      </c>
      <c r="P109" s="36">
        <f t="shared" si="68"/>
        <v>11195</v>
      </c>
      <c r="Q109" s="36">
        <f t="shared" si="68"/>
        <v>414946.23</v>
      </c>
      <c r="R109" s="36">
        <f t="shared" si="68"/>
        <v>1747309.9400000002</v>
      </c>
      <c r="S109" s="49"/>
    </row>
  </sheetData>
  <sheetProtection selectLockedCells="1" autoFilter="0"/>
  <autoFilter ref="B5:S34">
    <filterColumn colId="9" showButton="0"/>
    <filterColumn colId="10" showButton="0"/>
    <filterColumn colId="11" showButton="0"/>
  </autoFilter>
  <mergeCells count="17">
    <mergeCell ref="B3:S3"/>
    <mergeCell ref="B2:S2"/>
    <mergeCell ref="B5:B6"/>
    <mergeCell ref="O5:O6"/>
    <mergeCell ref="P5:P6"/>
    <mergeCell ref="Q5:Q6"/>
    <mergeCell ref="K5:N5"/>
    <mergeCell ref="G5:G6"/>
    <mergeCell ref="H5:H6"/>
    <mergeCell ref="I5:I6"/>
    <mergeCell ref="J5:J6"/>
    <mergeCell ref="C5:C6"/>
    <mergeCell ref="D5:D6"/>
    <mergeCell ref="E5:E6"/>
    <mergeCell ref="F5:F6"/>
    <mergeCell ref="R5:R6"/>
    <mergeCell ref="S5:S6"/>
  </mergeCells>
  <pageMargins left="0.59055118110236227" right="0" top="0" bottom="0" header="0.31496062992125984" footer="0.31496062992125984"/>
  <pageSetup paperSize="9" scale="50" orientation="landscape" r:id="rId1"/>
  <rowBreaks count="1" manualBreakCount="1">
    <brk id="48" min="1" max="2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W1"/>
  <sheetViews>
    <sheetView workbookViewId="0">
      <selection activeCell="A253" sqref="A1:XFD1048576"/>
    </sheetView>
  </sheetViews>
  <sheetFormatPr defaultRowHeight="12.75" x14ac:dyDescent="0.2"/>
  <cols>
    <col min="2" max="2" width="9.140625" style="4"/>
    <col min="3" max="3" width="9.140625" style="10"/>
    <col min="4" max="6" width="9.140625" style="4"/>
    <col min="7" max="7" width="9.140625" style="10"/>
    <col min="8" max="8" width="9.140625" style="4"/>
    <col min="9" max="10" width="9.140625" style="10"/>
    <col min="11" max="13" width="9.140625" style="4"/>
    <col min="14" max="14" width="9.140625" style="6"/>
    <col min="15" max="15" width="9.140625" style="4"/>
    <col min="16" max="16" width="9.140625" style="6"/>
    <col min="17" max="17" width="9.140625" style="10"/>
    <col min="18" max="19" width="9.140625" style="6"/>
    <col min="21" max="23" width="9.140625" style="1"/>
  </cols>
  <sheetData/>
  <pageMargins left="0.70866141732283472" right="0.70866141732283472" top="0.74803149606299213" bottom="0.74803149606299213" header="0.31496062992125984" footer="0.31496062992125984"/>
  <pageSetup paperSize="9" scale="6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Ведомость</vt:lpstr>
      <vt:lpstr>Лист1</vt:lpstr>
      <vt:lpstr>Ведомость!Заголовки_для_печати</vt:lpstr>
      <vt:lpstr>Ведомость!Область_печати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Гельшат Р. Салихова</cp:lastModifiedBy>
  <cp:lastPrinted>2021-05-31T14:34:10Z</cp:lastPrinted>
  <dcterms:created xsi:type="dcterms:W3CDTF">1996-10-08T23:32:33Z</dcterms:created>
  <dcterms:modified xsi:type="dcterms:W3CDTF">2021-05-31T14:35:47Z</dcterms:modified>
</cp:coreProperties>
</file>